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wner\Box Sync\CLIENTES\2018\13. Juliana Romero\Proyecto de Grado\Resultados Actividades\Tablas Documento\"/>
    </mc:Choice>
  </mc:AlternateContent>
  <bookViews>
    <workbookView xWindow="0" yWindow="0" windowWidth="14280" windowHeight="9876" tabRatio="771"/>
  </bookViews>
  <sheets>
    <sheet name="Tablas DOCUMENTO" sheetId="3" r:id="rId1"/>
    <sheet name="Hoja1" sheetId="6" r:id="rId2"/>
    <sheet name="Tablas Objetivo 3" sheetId="5"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7" i="3" l="1"/>
  <c r="J47" i="3"/>
  <c r="I47" i="3"/>
  <c r="H47" i="3"/>
  <c r="G47" i="3"/>
  <c r="F47" i="3"/>
  <c r="E47" i="3"/>
  <c r="D47" i="3"/>
  <c r="C47" i="3"/>
  <c r="M31" i="5" l="1"/>
  <c r="E31" i="5"/>
  <c r="N20" i="5"/>
  <c r="N21" i="5"/>
  <c r="M21" i="5"/>
  <c r="M22" i="5"/>
  <c r="M23" i="5"/>
  <c r="M24" i="5"/>
  <c r="M25" i="5"/>
  <c r="M26" i="5"/>
  <c r="M27" i="5"/>
  <c r="M28" i="5"/>
  <c r="M29" i="5"/>
  <c r="M20" i="5"/>
  <c r="L21" i="5"/>
  <c r="L22" i="5"/>
  <c r="L23" i="5"/>
  <c r="L24" i="5"/>
  <c r="L25" i="5"/>
  <c r="L26" i="5"/>
  <c r="L27" i="5"/>
  <c r="L28" i="5"/>
  <c r="L29" i="5"/>
  <c r="L20" i="5"/>
  <c r="K30" i="5"/>
  <c r="J30" i="5"/>
  <c r="K29" i="5"/>
  <c r="K21" i="5"/>
  <c r="K22" i="5"/>
  <c r="K23" i="5"/>
  <c r="K24" i="5"/>
  <c r="K25" i="5"/>
  <c r="K26" i="5"/>
  <c r="K27" i="5"/>
  <c r="K28" i="5"/>
  <c r="K20" i="5"/>
  <c r="F36" i="5"/>
  <c r="F37" i="5"/>
  <c r="F38" i="5"/>
  <c r="F39" i="5"/>
  <c r="F40" i="5"/>
  <c r="F42" i="5"/>
  <c r="F43" i="5"/>
  <c r="F44" i="5"/>
  <c r="F45" i="5"/>
  <c r="F41" i="5"/>
  <c r="E46" i="5"/>
  <c r="K15" i="5"/>
  <c r="M30" i="5" l="1"/>
  <c r="L30" i="5"/>
  <c r="G62" i="5" l="1"/>
  <c r="H62" i="5" s="1"/>
  <c r="H64" i="5" s="1"/>
  <c r="J48" i="5"/>
  <c r="M37" i="5"/>
  <c r="M38" i="5"/>
  <c r="M39" i="5"/>
  <c r="M40" i="5"/>
  <c r="M41" i="5"/>
  <c r="M44" i="5"/>
  <c r="M36" i="5"/>
  <c r="L46" i="5"/>
  <c r="K46" i="5"/>
  <c r="G46" i="5"/>
  <c r="F46" i="5"/>
  <c r="C46" i="5"/>
  <c r="I21" i="5"/>
  <c r="I22" i="5"/>
  <c r="I23" i="5"/>
  <c r="I24" i="5"/>
  <c r="I25" i="5"/>
  <c r="I26" i="5"/>
  <c r="I27" i="5"/>
  <c r="I28" i="5"/>
  <c r="I29" i="5"/>
  <c r="I20" i="5"/>
  <c r="H30" i="5"/>
  <c r="G30" i="5"/>
  <c r="E30" i="5"/>
  <c r="D30" i="5"/>
  <c r="C30" i="5"/>
  <c r="G64" i="5" l="1"/>
  <c r="F14" i="5"/>
  <c r="E14" i="5"/>
  <c r="D14" i="5"/>
  <c r="C14" i="5"/>
</calcChain>
</file>

<file path=xl/comments1.xml><?xml version="1.0" encoding="utf-8"?>
<comments xmlns="http://schemas.openxmlformats.org/spreadsheetml/2006/main">
  <authors>
    <author>Owner</author>
  </authors>
  <commentList>
    <comment ref="B31" authorId="0" shapeId="0">
      <text>
        <r>
          <rPr>
            <b/>
            <sz val="9"/>
            <color indexed="81"/>
            <rFont val="Tahoma"/>
            <family val="2"/>
          </rPr>
          <t>Owner:</t>
        </r>
        <r>
          <rPr>
            <sz val="9"/>
            <color indexed="81"/>
            <rFont val="Tahoma"/>
            <family val="2"/>
          </rPr>
          <t xml:space="preserve">
=Unidades producidas / Horas empleadas</t>
        </r>
      </text>
    </comment>
    <comment ref="C36" authorId="0" shapeId="0">
      <text>
        <r>
          <rPr>
            <b/>
            <sz val="9"/>
            <color indexed="81"/>
            <rFont val="Tahoma"/>
            <family val="2"/>
          </rPr>
          <t>Owner:</t>
        </r>
        <r>
          <rPr>
            <sz val="9"/>
            <color indexed="81"/>
            <rFont val="Tahoma"/>
            <family val="2"/>
          </rPr>
          <t xml:space="preserve">
? Son 3 copias + 1 Original? O son 2 copias + Original
22 cm x 14 cm</t>
        </r>
      </text>
    </comment>
  </commentList>
</comments>
</file>

<file path=xl/sharedStrings.xml><?xml version="1.0" encoding="utf-8"?>
<sst xmlns="http://schemas.openxmlformats.org/spreadsheetml/2006/main" count="544" uniqueCount="287">
  <si>
    <t>Productos / Proceso</t>
  </si>
  <si>
    <t>Talonarios</t>
  </si>
  <si>
    <t>Membretes</t>
  </si>
  <si>
    <t>Etiquetas</t>
  </si>
  <si>
    <t>Entrada del pedido</t>
  </si>
  <si>
    <t>Entrada de pedido</t>
  </si>
  <si>
    <t>x</t>
  </si>
  <si>
    <t>Planchas</t>
  </si>
  <si>
    <t>Corte de papel</t>
  </si>
  <si>
    <t>Corte papel</t>
  </si>
  <si>
    <t>Selección maquina</t>
  </si>
  <si>
    <t>Impresión</t>
  </si>
  <si>
    <t>Intercalado</t>
  </si>
  <si>
    <t>Corte para perfilar</t>
  </si>
  <si>
    <t>Opcional plastificado</t>
  </si>
  <si>
    <t>Pegado</t>
  </si>
  <si>
    <t>Empacado</t>
  </si>
  <si>
    <t>Corte o troquelado</t>
  </si>
  <si>
    <t>Cortes para perfilar</t>
  </si>
  <si>
    <t>Despachos</t>
  </si>
  <si>
    <t>Despacho</t>
  </si>
  <si>
    <t>Papel</t>
  </si>
  <si>
    <t>Tinta</t>
  </si>
  <si>
    <t>Opcional rollo de plástico</t>
  </si>
  <si>
    <t>Opcional Troquel</t>
  </si>
  <si>
    <t>Papel bond</t>
  </si>
  <si>
    <t>Cinta</t>
  </si>
  <si>
    <t>Colbón</t>
  </si>
  <si>
    <t>Productos / Maquinaria</t>
  </si>
  <si>
    <t>Guillotina</t>
  </si>
  <si>
    <t>Electricidad</t>
  </si>
  <si>
    <t>Aceite Hidráulico</t>
  </si>
  <si>
    <t>Vela de cebo</t>
  </si>
  <si>
    <t>Impresora</t>
  </si>
  <si>
    <t>Aceite</t>
  </si>
  <si>
    <t>Agua</t>
  </si>
  <si>
    <t>Solución</t>
  </si>
  <si>
    <t>Ecostriper (limpiador de tinta)</t>
  </si>
  <si>
    <t>Laminas para el bisturí</t>
  </si>
  <si>
    <t>Aceite especial para el rodillo</t>
  </si>
  <si>
    <t>Talcos</t>
  </si>
  <si>
    <t>X</t>
  </si>
  <si>
    <t>Plastificadora</t>
  </si>
  <si>
    <t>Troquel</t>
  </si>
  <si>
    <t>Pedido</t>
  </si>
  <si>
    <t>Hojas</t>
  </si>
  <si>
    <t>Duración Horas:Minutos:Segundos</t>
  </si>
  <si>
    <t>Pegado y secado (promedio)</t>
  </si>
  <si>
    <t>Plastificado</t>
  </si>
  <si>
    <t>Destroquelado</t>
  </si>
  <si>
    <t>1 día 13:46:24</t>
  </si>
  <si>
    <t>1 día 22:57:03</t>
  </si>
  <si>
    <t>1 día 11:16:19</t>
  </si>
  <si>
    <t>1 día 6:19:42</t>
  </si>
  <si>
    <t>1 día  9:28:07</t>
  </si>
  <si>
    <t>Totales</t>
  </si>
  <si>
    <t>1 día 5:58:17</t>
  </si>
  <si>
    <t>Total</t>
  </si>
  <si>
    <t>8 días 8:06:40</t>
  </si>
  <si>
    <t>4 días 20:55:59</t>
  </si>
  <si>
    <t>1 día 21:10:08</t>
  </si>
  <si>
    <r>
      <t xml:space="preserve">Membretes  </t>
    </r>
    <r>
      <rPr>
        <b/>
        <sz val="12"/>
        <color theme="1"/>
        <rFont val="Calibri"/>
        <family val="2"/>
        <scheme val="minor"/>
      </rPr>
      <t>(Medida 27,5*17,5)</t>
    </r>
  </si>
  <si>
    <t>1 día 1:00:00</t>
  </si>
  <si>
    <t>1 día 1:45:41</t>
  </si>
  <si>
    <t>1 día  4:08:46</t>
  </si>
  <si>
    <t>2 días 20:24:43</t>
  </si>
  <si>
    <t>3 días 22:57:12</t>
  </si>
  <si>
    <t>3 días 15:18:33</t>
  </si>
  <si>
    <t>2 días 23:47:59</t>
  </si>
  <si>
    <t>17 días 09:50:53</t>
  </si>
  <si>
    <t>Hojas + adicionales</t>
  </si>
  <si>
    <t>1 día 2:51:34</t>
  </si>
  <si>
    <t>2 días  5:48:23</t>
  </si>
  <si>
    <t>1 día  11:02:47</t>
  </si>
  <si>
    <t>3 días 9:22:54</t>
  </si>
  <si>
    <t>2 días 14:46:18</t>
  </si>
  <si>
    <t>1 día 9:20:59</t>
  </si>
  <si>
    <t>8 días 6:39:01</t>
  </si>
  <si>
    <t>2 días 9:24:04</t>
  </si>
  <si>
    <t>3.347 
Talonarios</t>
  </si>
  <si>
    <t>Pegado y secado</t>
  </si>
  <si>
    <t>98
Etiquetas</t>
  </si>
  <si>
    <t>Proceso Etiquetas</t>
  </si>
  <si>
    <t>Proceso Talonarios</t>
  </si>
  <si>
    <t>Proceso Membretes</t>
  </si>
  <si>
    <t>XX
Membretes</t>
  </si>
  <si>
    <t>Tiempo promedio 9 unidades</t>
  </si>
  <si>
    <t>Preguntas</t>
  </si>
  <si>
    <t>Calcular el tiempo en 8 horas diarias que trabaja cada operario</t>
  </si>
  <si>
    <t>Personal Operario</t>
  </si>
  <si>
    <t>8 horas diarias</t>
  </si>
  <si>
    <t>48 horas semanales</t>
  </si>
  <si>
    <t>8,5 semanas igual a 2 meses y una semana</t>
  </si>
  <si>
    <t>1. Cuanto personal trabaja en cada proceso 
2. Tiempo Exacto en Pegado y Secado
3. En Pegado y Secado se hace con alguna maquina o es manual?? - PEGADORAS en el plano, pero No se encuentra en el  personal Operativo 
4. Que es lo que pegan en las etiquetas
5. Que es una etiqueta porque en el proceso no aplicaría el pegado y secado
6. Que es destroquelado
7. Que influye en las horas de tiempo, según el diseño, papel, xxx
8. 2 Prensistas, hacen la actividad manual? o con una prensa?</t>
  </si>
  <si>
    <t>Medidas</t>
  </si>
  <si>
    <t>3 copias</t>
  </si>
  <si>
    <t>2 copias</t>
  </si>
  <si>
    <t>Hojas por Talonario</t>
  </si>
  <si>
    <t>Tiempos Estándar (hojas x hora)</t>
  </si>
  <si>
    <t>Tiempo Estándar para producción (Min)</t>
  </si>
  <si>
    <t>Impresión
(Min)</t>
  </si>
  <si>
    <t>Variación
(Min)</t>
  </si>
  <si>
    <t>Tiempo Propuesto
(Min)</t>
  </si>
  <si>
    <t>Producción (Hojas por minuto)</t>
  </si>
  <si>
    <t>Entrada de Pedido</t>
  </si>
  <si>
    <t>Plancha</t>
  </si>
  <si>
    <t>Corte del papel</t>
  </si>
  <si>
    <t>Selección máquina</t>
  </si>
  <si>
    <t>Perfilado</t>
  </si>
  <si>
    <t>Entrega</t>
  </si>
  <si>
    <t>Corte con troquel</t>
  </si>
  <si>
    <t>Terminados</t>
  </si>
  <si>
    <t>Tabla 7. Procesos en cada producto estrella</t>
  </si>
  <si>
    <t>Tabla 8. Requerimientos de materia prima en cada producto estrella</t>
  </si>
  <si>
    <t>Proceso</t>
  </si>
  <si>
    <r>
      <rPr>
        <b/>
        <sz val="10"/>
        <color theme="1"/>
        <rFont val="Times New Roman"/>
        <family val="1"/>
      </rPr>
      <t>Talonarios</t>
    </r>
    <r>
      <rPr>
        <sz val="10"/>
        <color theme="1"/>
        <rFont val="Times New Roman"/>
        <family val="1"/>
      </rPr>
      <t xml:space="preserve">
GTO Monocolor</t>
    </r>
  </si>
  <si>
    <r>
      <t>Membretes</t>
    </r>
    <r>
      <rPr>
        <sz val="10"/>
        <color theme="0"/>
        <rFont val="Times New Roman"/>
        <family val="1"/>
      </rPr>
      <t xml:space="preserve">
GTO Monocolor</t>
    </r>
  </si>
  <si>
    <r>
      <t>Etiquetas</t>
    </r>
    <r>
      <rPr>
        <sz val="10"/>
        <rFont val="Times New Roman"/>
        <family val="1"/>
      </rPr>
      <t xml:space="preserve">
</t>
    </r>
    <r>
      <rPr>
        <i/>
        <sz val="10"/>
        <rFont val="Times New Roman"/>
        <family val="1"/>
      </rPr>
      <t>GTO Monocolor con Guillotina</t>
    </r>
  </si>
  <si>
    <r>
      <t xml:space="preserve">Etiquetas
</t>
    </r>
    <r>
      <rPr>
        <i/>
        <sz val="10"/>
        <rFont val="Times New Roman"/>
        <family val="1"/>
      </rPr>
      <t>GTO Monocolor con Troquelado</t>
    </r>
  </si>
  <si>
    <r>
      <t>Membretes</t>
    </r>
    <r>
      <rPr>
        <sz val="10"/>
        <color theme="0"/>
        <rFont val="Times New Roman"/>
        <family val="1"/>
      </rPr>
      <t xml:space="preserve">
GTO 
Bicolor</t>
    </r>
  </si>
  <si>
    <r>
      <t>Etiquetas</t>
    </r>
    <r>
      <rPr>
        <sz val="10"/>
        <rFont val="Times New Roman"/>
        <family val="1"/>
      </rPr>
      <t xml:space="preserve">
</t>
    </r>
    <r>
      <rPr>
        <i/>
        <sz val="10"/>
        <rFont val="Times New Roman"/>
        <family val="1"/>
      </rPr>
      <t>GTO Bicolor con Guillotina</t>
    </r>
  </si>
  <si>
    <r>
      <t>Etiquetas</t>
    </r>
    <r>
      <rPr>
        <sz val="10"/>
        <rFont val="Times New Roman"/>
        <family val="1"/>
      </rPr>
      <t xml:space="preserve">
</t>
    </r>
    <r>
      <rPr>
        <i/>
        <sz val="10"/>
        <rFont val="Times New Roman"/>
        <family val="1"/>
      </rPr>
      <t>GTO Bicolor con Troquelado</t>
    </r>
  </si>
  <si>
    <r>
      <t>Etiquetas</t>
    </r>
    <r>
      <rPr>
        <sz val="10"/>
        <rFont val="Times New Roman"/>
        <family val="1"/>
      </rPr>
      <t xml:space="preserve">
</t>
    </r>
    <r>
      <rPr>
        <i/>
        <sz val="10"/>
        <rFont val="Times New Roman"/>
        <family val="1"/>
      </rPr>
      <t>SPEED Master  con Guillotina</t>
    </r>
  </si>
  <si>
    <r>
      <t>Etiquetas</t>
    </r>
    <r>
      <rPr>
        <sz val="10"/>
        <rFont val="Times New Roman"/>
        <family val="1"/>
      </rPr>
      <t xml:space="preserve">
</t>
    </r>
    <r>
      <rPr>
        <i/>
        <sz val="10"/>
        <rFont val="Times New Roman"/>
        <family val="1"/>
      </rPr>
      <t>SPEED Master  con Troquelado</t>
    </r>
  </si>
  <si>
    <t>Plastificado (Opcional)</t>
  </si>
  <si>
    <t>Corte con gillotina</t>
  </si>
  <si>
    <t>Total Actividades</t>
  </si>
  <si>
    <t>Tabla 11 Requerimientos de Máquinaría y Equipo</t>
  </si>
  <si>
    <t xml:space="preserve">Movimientos Bimanual </t>
  </si>
  <si>
    <t>Accionar</t>
  </si>
  <si>
    <t xml:space="preserve">Cuadrar </t>
  </si>
  <si>
    <t>Encender máquina</t>
  </si>
  <si>
    <t>Perfilar</t>
  </si>
  <si>
    <t>Ajustar</t>
  </si>
  <si>
    <t>Cuadrar el papel</t>
  </si>
  <si>
    <t>Espera inevitable</t>
  </si>
  <si>
    <t>Presionar</t>
  </si>
  <si>
    <t>Ajustar salida de papel</t>
  </si>
  <si>
    <t>Cuadrar la máquina manualmente</t>
  </si>
  <si>
    <t>Inspeccionar</t>
  </si>
  <si>
    <t>Prueba de impresión</t>
  </si>
  <si>
    <t>Alinear</t>
  </si>
  <si>
    <t>Cuadrar numeracion en los rodillos</t>
  </si>
  <si>
    <t>Instalación de rodillos</t>
  </si>
  <si>
    <t>Reemplazar</t>
  </si>
  <si>
    <t>Apagar máquina</t>
  </si>
  <si>
    <t>Descansar</t>
  </si>
  <si>
    <t>Instalar</t>
  </si>
  <si>
    <t>Retraso inevitable</t>
  </si>
  <si>
    <t>Botar</t>
  </si>
  <si>
    <t>Desmonte de rodillos</t>
  </si>
  <si>
    <t>Intercalar</t>
  </si>
  <si>
    <t>Sacar impresiones</t>
  </si>
  <si>
    <t>Buscar</t>
  </si>
  <si>
    <t>Detener la máquina</t>
  </si>
  <si>
    <t>Introducir</t>
  </si>
  <si>
    <t>Seleccionar</t>
  </si>
  <si>
    <t>Calcular numeración</t>
  </si>
  <si>
    <t>Doblar</t>
  </si>
  <si>
    <t>Limpiar</t>
  </si>
  <si>
    <t>Separar</t>
  </si>
  <si>
    <t>Colocar</t>
  </si>
  <si>
    <t>Medir</t>
  </si>
  <si>
    <t>Sostener</t>
  </si>
  <si>
    <t>Digitar y Apuntar</t>
  </si>
  <si>
    <t>Empujar</t>
  </si>
  <si>
    <t>Mover</t>
  </si>
  <si>
    <t>Tener hoja de pedido</t>
  </si>
  <si>
    <t>Control de temperatura de rodillos</t>
  </si>
  <si>
    <t>Ordenar</t>
  </si>
  <si>
    <t>Tomar</t>
  </si>
  <si>
    <t>Cortar</t>
  </si>
  <si>
    <t>Pasar de una mano a la otra</t>
  </si>
  <si>
    <t>Tirar</t>
  </si>
  <si>
    <t>Tabla 12</t>
  </si>
  <si>
    <t>-</t>
  </si>
  <si>
    <t>Tabla 10 y 11</t>
  </si>
  <si>
    <t>Capítulo 9 Resultados y Discusión</t>
  </si>
  <si>
    <t>9.1 Selección de tres productos estrella mediante el diagrama de Pareto.</t>
  </si>
  <si>
    <t>9.2 Flujo de trabajo de actividades en el proceso de producción</t>
  </si>
  <si>
    <t>9.2.1 Diagramas de flujo de operaciones</t>
  </si>
  <si>
    <t>9.2.2 Proceso de producción</t>
  </si>
  <si>
    <t>9.2.3 Diagramas bimanuales.</t>
  </si>
  <si>
    <t>9.3 Estudio de tiempos y movimientos</t>
  </si>
  <si>
    <t>9.3.1 Estandarización de tiempos</t>
  </si>
  <si>
    <t>9.3.1.1 Cálculo del Tiempo Normal</t>
  </si>
  <si>
    <t>9.3.1.2 Cálculo de Suplementos</t>
  </si>
  <si>
    <t>9.4 Procesos y actividades por producto</t>
  </si>
  <si>
    <t>9.5 Análisis de variables influyentes en procesos críticos para identificación de alternativas de mejora.</t>
  </si>
  <si>
    <t>9.5.1. Procesos críticos en Etiquetas.</t>
  </si>
  <si>
    <t>9.5.2. Procesos críticos en Membretes.</t>
  </si>
  <si>
    <t>9.5.3. Procesos críticos en Talonarios.</t>
  </si>
  <si>
    <t>9.5.4. Metodología 5s.</t>
  </si>
  <si>
    <t>9.5.5 Alternativas de mejora a nivel técnico, operacional y organizacional.</t>
  </si>
  <si>
    <t>9.6 Plan de mejoramiento</t>
  </si>
  <si>
    <t>Figuras y Tablas</t>
  </si>
  <si>
    <t>Tabla 5, 6
Figura 4</t>
  </si>
  <si>
    <t>Tabla 7, 8, 9
Figura 5</t>
  </si>
  <si>
    <t>Figura 6, 7, 8
Anexos 2 y 3</t>
  </si>
  <si>
    <t>Tabla 10, 11</t>
  </si>
  <si>
    <t>Tabla 12, 13 a la 19</t>
  </si>
  <si>
    <t>Tabla 20, 21, 22, 23</t>
  </si>
  <si>
    <t>Tabla 24 a 29</t>
  </si>
  <si>
    <t>Tabla 30 a 33</t>
  </si>
  <si>
    <t>Tabla 34 a 41</t>
  </si>
  <si>
    <t>Tabla 42</t>
  </si>
  <si>
    <t>Tabla 43 a 45</t>
  </si>
  <si>
    <t>Tabla 46 a 47</t>
  </si>
  <si>
    <t xml:space="preserve">Tabla 48, 49
Anexos 4, 5 y 6. </t>
  </si>
  <si>
    <t>Tabla 50 y Figura 9</t>
  </si>
  <si>
    <t>Tabla 51</t>
  </si>
  <si>
    <t>Tabla 52 a 56</t>
  </si>
  <si>
    <t>Tabla 1. Información de la Litografía RABAC Distribuciones.</t>
  </si>
  <si>
    <t>Tabla 2. Planta de Máquinas y producción</t>
  </si>
  <si>
    <t>Tabla 3. Actividades, símbolos y descripción del diagrama de flujo de los procesos</t>
  </si>
  <si>
    <t>Tabla 4. Movimientos Fundamentales</t>
  </si>
  <si>
    <t>Tabla 5. Resultados de cantidades vendidas por año y Frecuencia</t>
  </si>
  <si>
    <t>Tabla 6. Frecuencia, porcentaje por cada producto y acumulado</t>
  </si>
  <si>
    <t>Tabla 9. Requerimientos de Maquinarías y Equipo</t>
  </si>
  <si>
    <t>Tabla 10. Cantidad de actividades según el proceso del producto monocolor</t>
  </si>
  <si>
    <t>Tabla 11. Cantidad de actividades según el proceso del producto bicolor</t>
  </si>
  <si>
    <t>Tabla 12. Movimientos del diagrama bimanual utilizado por los operarios</t>
  </si>
  <si>
    <t>Tabla 13. Movimientos del diagrama bimanual Membretes Monocolor</t>
  </si>
  <si>
    <t>Tabla 14. Movimientos del diagrama bimanual Membretes Bicolor</t>
  </si>
  <si>
    <t>Tabla 15. Movimientos del diagrama bimanual Etiquetas Bicolor Guillotina</t>
  </si>
  <si>
    <t>Tabla 16. Movimientos del diagrama bimanual Etiquetas Bicolor Troquel</t>
  </si>
  <si>
    <t>Tabla 17. Movimientos del diagrama bimanual Etiquetas Monocolor Guillotina</t>
  </si>
  <si>
    <t>Tabla 18. Movimientos del diagrama bimanual Etiquetas Monocolor Troquel</t>
  </si>
  <si>
    <t>Tabla 19. Movimientos del diagrama bimanual Talonarios Monocolor</t>
  </si>
  <si>
    <t>Tabla 20. Consolidado de tiempos de los procesos de producción</t>
  </si>
  <si>
    <t>Tabla 21. Tiempos en la producción de Etiquetas</t>
  </si>
  <si>
    <t>Tabla 22. Tiempos en la producción de Membretes</t>
  </si>
  <si>
    <t>Tabla 23. Tiempos en la producción de Talonarios</t>
  </si>
  <si>
    <t>Tabla 24. Tiempo promedio en producción de Etiquetas (Te-Etiquetas)</t>
  </si>
  <si>
    <t>Tabla 25. Tiempo promedio en producción de Membretes (Te-Membretes)</t>
  </si>
  <si>
    <t>Tabla 26. Tiempo promedio en producción de Talonarios</t>
  </si>
  <si>
    <t>Tabla 27. Valorización del ritmo de trabajo</t>
  </si>
  <si>
    <t>Tabla 28. Valorización del ritmo de trabajo por operario</t>
  </si>
  <si>
    <t>Tabla 29. Valorización del ritmo de trabajo por operario</t>
  </si>
  <si>
    <t>Tabla 30. Suplementos por descanso en porcentaje de los tiempos básicos</t>
  </si>
  <si>
    <t>Tabla 31. Tabla de conversión de los puntos de los suplementos</t>
  </si>
  <si>
    <t>Tabla 32. Resultados de suplementos por operarios</t>
  </si>
  <si>
    <t>Tabla 33. Tiempo estándar de los procesos por producto</t>
  </si>
  <si>
    <t>Tabla 34. Cantidad de procesos y actividades según el producto</t>
  </si>
  <si>
    <t>Tabla 35. Cantidad de procesos y actividades de Etiquetas Bicolor Guillotina</t>
  </si>
  <si>
    <t>Tabla 36. Cantidad de procesos y actividades de Etiquetas Bicolor Troquel</t>
  </si>
  <si>
    <t>Tabla 37. Cantidad de procesos y actividades de Etiquetas Monocolor Guillotina</t>
  </si>
  <si>
    <t>Tabla 38. Cantidad de procesos y actividades de Etiquetas Monocolor Troquel</t>
  </si>
  <si>
    <t>Tabla 39. Cantidad de procesos y actividades de Membretes Monocolor</t>
  </si>
  <si>
    <t>Tabla 40. Cantidad de procesos y actividades de Membretes Monocolor</t>
  </si>
  <si>
    <t>Tabla 41. Cantidad de procesos y actividades de Talonarios Monocolor</t>
  </si>
  <si>
    <t>Tabla 42. Análisis de procesos críticos de Etiquetas Bicolor Troquel, Membretes y Talonarios Monocolor</t>
  </si>
  <si>
    <t>Tabla 43. Tiempo proceso Corte de Papel y Troquelado de Etiquetas</t>
  </si>
  <si>
    <t>Tabla 44. Tiempo proceso Impresión de Etiquetas</t>
  </si>
  <si>
    <t>Tabla 45. Tiempo proceso Plastificado de Etiquetas</t>
  </si>
  <si>
    <t>Tabla 46. Tiempo proceso Corte de Papel y corte para perfilar - Membretes (Medida 27,5*17,5)</t>
  </si>
  <si>
    <t>Tabla 47. Tiempo proceso Impresión - Membretes (Medida 27,5*17,5)</t>
  </si>
  <si>
    <t>Tabla 48. Tiempo proceso Corte de Papel y corte para perfilar</t>
  </si>
  <si>
    <t>Tabla 49. Tiempo proceso Impresión</t>
  </si>
  <si>
    <t>Tabla 50. Lista de verificación Evaluación 5s</t>
  </si>
  <si>
    <t>Tabla 51. Alternativas de mejora por Nivel</t>
  </si>
  <si>
    <t>Tabla 52. Tiempos de los procesos de producción actuales</t>
  </si>
  <si>
    <t>Tabla 54. Tiempos propuestos en el plan de mejora</t>
  </si>
  <si>
    <t>Tabla 55. Tiempos propuestos en el plan de mejora</t>
  </si>
  <si>
    <t>Tabla 55. Cuadro comparativo de tiempos actuales y plan de mejora</t>
  </si>
  <si>
    <t>Tabla 56. Cuadro comparativo de producción actual y propuesta de mejora</t>
  </si>
  <si>
    <t>LISTADO DE TABLAS</t>
  </si>
  <si>
    <t>Apartado</t>
  </si>
  <si>
    <t xml:space="preserve">9.5.5 Alternativas de mejora </t>
  </si>
  <si>
    <t xml:space="preserve">9.5 Análisis de variables influyentes </t>
  </si>
  <si>
    <t>9.1 Selección de tres productos estrella</t>
  </si>
  <si>
    <t>Figura 1. Organigrama Litografía RABAC Distribuciones</t>
  </si>
  <si>
    <t>Figura 2. Croquis de la empresa y ubicación de las máquinas</t>
  </si>
  <si>
    <t>Figura 3. Diagrama de Pareto</t>
  </si>
  <si>
    <t>Figura 4. Resultados Diagrama de Pareto (Frecuencia y porcentaje acumulado)</t>
  </si>
  <si>
    <t>Figura 5. Representación gráfica y simbólica del diagrama de flujo de operaciones.</t>
  </si>
  <si>
    <t>Figura 6. Diagrama de Flujo Etiquetas</t>
  </si>
  <si>
    <t>Figura 7. Diagrama de Flujo Membretes</t>
  </si>
  <si>
    <t>Figura 8. Diagrama de Flujo Talonarios</t>
  </si>
  <si>
    <t>Figura 9. Resultados Evaluación 5S´s</t>
  </si>
  <si>
    <t>Generalidades de la empresa</t>
  </si>
  <si>
    <t>Diagnótico</t>
  </si>
  <si>
    <t>Marco Teórico</t>
  </si>
  <si>
    <t>LISTADO DE FIGURAS</t>
  </si>
  <si>
    <t>Almacenar</t>
  </si>
  <si>
    <t>Salida de pedido</t>
  </si>
  <si>
    <t>Salidad de pedido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</si>
</sst>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1"/>
      <color theme="1"/>
      <name val="Times New Roman"/>
      <family val="1"/>
    </font>
    <font>
      <sz val="11"/>
      <color theme="1"/>
      <name val="Times New Roman"/>
      <family val="1"/>
    </font>
    <font>
      <i/>
      <sz val="10"/>
      <color theme="1"/>
      <name val="Calibri"/>
      <family val="2"/>
      <scheme val="minor"/>
    </font>
    <font>
      <sz val="11"/>
      <color rgb="FFFF0000"/>
      <name val="Calibri"/>
      <family val="2"/>
      <scheme val="minor"/>
    </font>
    <font>
      <b/>
      <sz val="11"/>
      <color rgb="FFFF0000"/>
      <name val="Calibri"/>
      <family val="2"/>
      <scheme val="minor"/>
    </font>
    <font>
      <b/>
      <sz val="11"/>
      <color theme="0"/>
      <name val="Calibri"/>
      <family val="2"/>
      <scheme val="minor"/>
    </font>
    <font>
      <b/>
      <sz val="10"/>
      <color theme="1"/>
      <name val="Calibri"/>
      <family val="2"/>
      <scheme val="minor"/>
    </font>
    <font>
      <sz val="10"/>
      <color theme="1"/>
      <name val="Calibri"/>
      <family val="2"/>
      <scheme val="minor"/>
    </font>
    <font>
      <b/>
      <sz val="18"/>
      <color theme="1"/>
      <name val="Calibri"/>
      <family val="2"/>
      <scheme val="minor"/>
    </font>
    <font>
      <b/>
      <i/>
      <sz val="10"/>
      <color theme="1"/>
      <name val="Calibri"/>
      <family val="2"/>
      <scheme val="minor"/>
    </font>
    <font>
      <b/>
      <sz val="12"/>
      <color theme="1"/>
      <name val="Calibri"/>
      <family val="2"/>
      <scheme val="minor"/>
    </font>
    <font>
      <sz val="9"/>
      <color indexed="81"/>
      <name val="Tahoma"/>
      <family val="2"/>
    </font>
    <font>
      <b/>
      <sz val="9"/>
      <color indexed="81"/>
      <name val="Tahoma"/>
      <family val="2"/>
    </font>
    <font>
      <sz val="9"/>
      <color theme="1"/>
      <name val="Calibri"/>
      <family val="2"/>
      <scheme val="minor"/>
    </font>
    <font>
      <b/>
      <sz val="10"/>
      <color theme="0"/>
      <name val="Calibri"/>
      <family val="2"/>
      <scheme val="minor"/>
    </font>
    <font>
      <b/>
      <sz val="10"/>
      <color theme="1"/>
      <name val="Times New Roman"/>
      <family val="1"/>
    </font>
    <font>
      <sz val="10"/>
      <color theme="1"/>
      <name val="Times New Roman"/>
      <family val="1"/>
    </font>
    <font>
      <sz val="10"/>
      <color theme="0"/>
      <name val="Times New Roman"/>
      <family val="1"/>
    </font>
    <font>
      <b/>
      <i/>
      <sz val="10"/>
      <color theme="1"/>
      <name val="Times New Roman"/>
      <family val="1"/>
    </font>
    <font>
      <b/>
      <sz val="10"/>
      <color theme="0"/>
      <name val="Times New Roman"/>
      <family val="1"/>
    </font>
    <font>
      <b/>
      <sz val="10"/>
      <name val="Times New Roman"/>
      <family val="1"/>
    </font>
    <font>
      <sz val="10"/>
      <name val="Times New Roman"/>
      <family val="1"/>
    </font>
    <font>
      <i/>
      <sz val="10"/>
      <name val="Times New Roman"/>
      <family val="1"/>
    </font>
    <font>
      <sz val="12"/>
      <color theme="1"/>
      <name val="Times New Roman"/>
      <family val="1"/>
    </font>
    <font>
      <sz val="12"/>
      <color theme="1"/>
      <name val="Calibri"/>
      <family val="2"/>
      <scheme val="minor"/>
    </font>
    <font>
      <b/>
      <sz val="16"/>
      <color theme="1"/>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C99"/>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669900"/>
        <bgColor indexed="64"/>
      </patternFill>
    </fill>
    <fill>
      <patternFill patternType="solid">
        <fgColor rgb="FFCCFFFF"/>
        <bgColor indexed="64"/>
      </patternFill>
    </fill>
    <fill>
      <patternFill patternType="solid">
        <fgColor theme="2"/>
        <bgColor indexed="64"/>
      </patternFill>
    </fill>
    <fill>
      <patternFill patternType="solid">
        <fgColor theme="8"/>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CCFF99"/>
        <bgColor indexed="64"/>
      </patternFill>
    </fill>
    <fill>
      <patternFill patternType="solid">
        <fgColor rgb="FFCCCCFF"/>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1">
    <xf numFmtId="0" fontId="0" fillId="0" borderId="0"/>
  </cellStyleXfs>
  <cellXfs count="161">
    <xf numFmtId="0" fontId="0" fillId="0" borderId="0" xfId="0"/>
    <xf numFmtId="0" fontId="0" fillId="2" borderId="0" xfId="0" applyFont="1" applyFill="1"/>
    <xf numFmtId="0" fontId="1" fillId="4" borderId="0" xfId="0" applyFont="1" applyFill="1" applyAlignment="1">
      <alignment horizontal="center" vertical="center"/>
    </xf>
    <xf numFmtId="0" fontId="0" fillId="0" borderId="0" xfId="0" applyFont="1" applyAlignment="1">
      <alignment horizontal="left" vertical="center" indent="1"/>
    </xf>
    <xf numFmtId="0" fontId="3" fillId="2" borderId="0" xfId="0" applyFont="1" applyFill="1" applyAlignment="1">
      <alignment horizontal="left" indent="1"/>
    </xf>
    <xf numFmtId="0" fontId="3" fillId="2" borderId="0" xfId="0" applyFont="1" applyFill="1" applyAlignment="1">
      <alignment horizontal="center" vertical="center"/>
    </xf>
    <xf numFmtId="0" fontId="3" fillId="2" borderId="0" xfId="0" applyFont="1" applyFill="1" applyAlignment="1">
      <alignment horizontal="center"/>
    </xf>
    <xf numFmtId="0" fontId="3" fillId="2" borderId="2" xfId="0" applyFont="1" applyFill="1" applyBorder="1" applyAlignment="1">
      <alignment horizontal="left" indent="1"/>
    </xf>
    <xf numFmtId="0" fontId="3" fillId="2" borderId="2" xfId="0" applyFont="1" applyFill="1" applyBorder="1" applyAlignment="1">
      <alignment horizontal="center" vertical="center"/>
    </xf>
    <xf numFmtId="0" fontId="3" fillId="2" borderId="2" xfId="0" applyFont="1" applyFill="1" applyBorder="1" applyAlignment="1">
      <alignment horizontal="center"/>
    </xf>
    <xf numFmtId="0" fontId="0" fillId="0" borderId="0" xfId="0" applyFont="1" applyAlignment="1">
      <alignment horizontal="left" vertical="center"/>
    </xf>
    <xf numFmtId="0" fontId="3" fillId="2" borderId="3" xfId="0" applyFont="1" applyFill="1" applyBorder="1" applyAlignment="1">
      <alignment horizontal="center" vertical="center" wrapText="1"/>
    </xf>
    <xf numFmtId="0" fontId="3" fillId="2" borderId="7" xfId="0" applyFont="1" applyFill="1" applyBorder="1" applyAlignment="1">
      <alignment horizontal="left" indent="2"/>
    </xf>
    <xf numFmtId="0" fontId="9" fillId="0" borderId="9" xfId="0" applyFont="1" applyBorder="1" applyAlignment="1">
      <alignment horizontal="center"/>
    </xf>
    <xf numFmtId="3" fontId="9" fillId="0" borderId="4" xfId="0" applyNumberFormat="1" applyFont="1" applyBorder="1" applyAlignment="1">
      <alignment horizontal="center" vertical="center"/>
    </xf>
    <xf numFmtId="21" fontId="9" fillId="0" borderId="4" xfId="0" applyNumberFormat="1" applyFont="1" applyFill="1" applyBorder="1" applyAlignment="1">
      <alignment horizontal="center"/>
    </xf>
    <xf numFmtId="21" fontId="9" fillId="0" borderId="13" xfId="0" applyNumberFormat="1" applyFont="1" applyFill="1" applyBorder="1" applyAlignment="1">
      <alignment horizontal="center"/>
    </xf>
    <xf numFmtId="0" fontId="9" fillId="0" borderId="14" xfId="0" applyFont="1" applyBorder="1" applyAlignment="1">
      <alignment horizontal="center"/>
    </xf>
    <xf numFmtId="3" fontId="9" fillId="0" borderId="5" xfId="0" applyNumberFormat="1" applyFont="1" applyBorder="1" applyAlignment="1">
      <alignment horizontal="center" vertical="center"/>
    </xf>
    <xf numFmtId="21" fontId="9" fillId="0" borderId="5" xfId="0" applyNumberFormat="1" applyFont="1" applyFill="1" applyBorder="1" applyAlignment="1">
      <alignment horizontal="center"/>
    </xf>
    <xf numFmtId="21" fontId="9" fillId="0" borderId="0" xfId="0" applyNumberFormat="1" applyFont="1" applyFill="1" applyBorder="1" applyAlignment="1">
      <alignment horizontal="center"/>
    </xf>
    <xf numFmtId="0" fontId="7" fillId="6" borderId="11" xfId="0" applyFont="1" applyFill="1" applyBorder="1" applyAlignment="1">
      <alignment horizontal="center"/>
    </xf>
    <xf numFmtId="3" fontId="7" fillId="6" borderId="6" xfId="0" applyNumberFormat="1" applyFont="1" applyFill="1" applyBorder="1" applyAlignment="1">
      <alignment horizontal="center"/>
    </xf>
    <xf numFmtId="3" fontId="7" fillId="6" borderId="1" xfId="0" applyNumberFormat="1" applyFont="1" applyFill="1" applyBorder="1" applyAlignment="1">
      <alignment horizontal="center"/>
    </xf>
    <xf numFmtId="21" fontId="7" fillId="6" borderId="6" xfId="0" applyNumberFormat="1" applyFont="1" applyFill="1" applyBorder="1" applyAlignment="1">
      <alignment horizontal="center"/>
    </xf>
    <xf numFmtId="21" fontId="7" fillId="6" borderId="1" xfId="0" applyNumberFormat="1" applyFont="1" applyFill="1" applyBorder="1" applyAlignment="1">
      <alignment horizontal="center"/>
    </xf>
    <xf numFmtId="0" fontId="8" fillId="4" borderId="8" xfId="0" applyFont="1" applyFill="1" applyBorder="1" applyAlignment="1">
      <alignment horizontal="center" vertical="center" wrapText="1"/>
    </xf>
    <xf numFmtId="21" fontId="0" fillId="0" borderId="0" xfId="0" applyNumberFormat="1"/>
    <xf numFmtId="0" fontId="10" fillId="0" borderId="0" xfId="0" applyFont="1" applyBorder="1" applyAlignment="1">
      <alignment vertical="center"/>
    </xf>
    <xf numFmtId="21" fontId="11" fillId="4" borderId="4" xfId="0" applyNumberFormat="1" applyFont="1" applyFill="1" applyBorder="1" applyAlignment="1">
      <alignment horizontal="center"/>
    </xf>
    <xf numFmtId="21" fontId="11" fillId="4" borderId="5" xfId="0" applyNumberFormat="1" applyFont="1" applyFill="1" applyBorder="1" applyAlignment="1">
      <alignment horizontal="center"/>
    </xf>
    <xf numFmtId="21" fontId="9" fillId="0" borderId="4" xfId="0" applyNumberFormat="1" applyFont="1" applyFill="1" applyBorder="1" applyAlignment="1">
      <alignment horizontal="center" vertical="center"/>
    </xf>
    <xf numFmtId="21" fontId="9" fillId="0" borderId="13" xfId="0" applyNumberFormat="1" applyFont="1" applyFill="1" applyBorder="1" applyAlignment="1">
      <alignment horizontal="center" vertical="center"/>
    </xf>
    <xf numFmtId="21" fontId="9" fillId="0" borderId="5" xfId="0" applyNumberFormat="1" applyFont="1" applyFill="1" applyBorder="1" applyAlignment="1">
      <alignment horizontal="center" vertical="center"/>
    </xf>
    <xf numFmtId="21" fontId="9" fillId="0" borderId="0" xfId="0" applyNumberFormat="1" applyFont="1" applyFill="1" applyBorder="1" applyAlignment="1">
      <alignment horizontal="center" vertical="center"/>
    </xf>
    <xf numFmtId="0" fontId="1" fillId="7" borderId="0" xfId="0" applyFont="1" applyFill="1"/>
    <xf numFmtId="0" fontId="0" fillId="0" borderId="0" xfId="0" applyAlignment="1">
      <alignment horizontal="center"/>
    </xf>
    <xf numFmtId="0" fontId="10" fillId="0" borderId="0" xfId="0" applyFont="1" applyFill="1" applyBorder="1" applyAlignment="1">
      <alignment vertical="center"/>
    </xf>
    <xf numFmtId="0" fontId="0" fillId="0" borderId="0" xfId="0" applyFill="1"/>
    <xf numFmtId="0" fontId="0" fillId="0" borderId="0" xfId="0" applyFill="1" applyAlignment="1">
      <alignment horizontal="right"/>
    </xf>
    <xf numFmtId="46" fontId="0" fillId="0" borderId="0" xfId="0" applyNumberFormat="1" applyFill="1"/>
    <xf numFmtId="0" fontId="1" fillId="0" borderId="0" xfId="0" applyFont="1" applyAlignment="1">
      <alignment horizontal="left" vertical="center" indent="1"/>
    </xf>
    <xf numFmtId="0" fontId="1" fillId="3" borderId="0" xfId="0" applyFont="1" applyFill="1" applyAlignment="1">
      <alignment horizontal="left" vertical="center" indent="1"/>
    </xf>
    <xf numFmtId="0" fontId="6" fillId="3" borderId="0" xfId="0" applyFont="1" applyFill="1" applyAlignment="1">
      <alignment horizontal="left" vertical="center" indent="1"/>
    </xf>
    <xf numFmtId="0" fontId="1" fillId="4" borderId="0" xfId="0" applyFont="1" applyFill="1" applyAlignment="1">
      <alignment horizontal="center" vertical="center" wrapText="1"/>
    </xf>
    <xf numFmtId="0" fontId="0" fillId="0" borderId="0" xfId="0" applyAlignment="1">
      <alignment wrapText="1"/>
    </xf>
    <xf numFmtId="21" fontId="0" fillId="0" borderId="0" xfId="0" applyNumberFormat="1" applyAlignment="1">
      <alignment horizontal="center" vertical="center"/>
    </xf>
    <xf numFmtId="21" fontId="5" fillId="0" borderId="0" xfId="0" applyNumberFormat="1" applyFont="1" applyAlignment="1">
      <alignment horizontal="center" vertical="center"/>
    </xf>
    <xf numFmtId="0" fontId="5" fillId="0" borderId="0" xfId="0" applyFont="1" applyAlignment="1">
      <alignment horizontal="center"/>
    </xf>
    <xf numFmtId="3" fontId="0" fillId="0" borderId="0" xfId="0" applyNumberFormat="1"/>
    <xf numFmtId="0" fontId="9" fillId="8" borderId="14" xfId="0" applyFont="1" applyFill="1" applyBorder="1" applyAlignment="1">
      <alignment horizontal="center"/>
    </xf>
    <xf numFmtId="21" fontId="9" fillId="8" borderId="5" xfId="0" applyNumberFormat="1" applyFont="1" applyFill="1" applyBorder="1" applyAlignment="1">
      <alignment horizontal="center"/>
    </xf>
    <xf numFmtId="3" fontId="9" fillId="8" borderId="4" xfId="0" applyNumberFormat="1" applyFont="1" applyFill="1" applyBorder="1" applyAlignment="1">
      <alignment horizontal="center" vertical="center"/>
    </xf>
    <xf numFmtId="3" fontId="9" fillId="8" borderId="5" xfId="0" applyNumberFormat="1" applyFont="1" applyFill="1" applyBorder="1" applyAlignment="1">
      <alignment horizontal="center" vertical="center"/>
    </xf>
    <xf numFmtId="3" fontId="9" fillId="4" borderId="5" xfId="0" applyNumberFormat="1" applyFont="1" applyFill="1" applyBorder="1" applyAlignment="1">
      <alignment horizontal="center" vertical="center"/>
    </xf>
    <xf numFmtId="3" fontId="8" fillId="4" borderId="5" xfId="0" applyNumberFormat="1" applyFont="1" applyFill="1" applyBorder="1" applyAlignment="1">
      <alignment horizontal="center" vertical="center"/>
    </xf>
    <xf numFmtId="3" fontId="8" fillId="8" borderId="5" xfId="0" applyNumberFormat="1" applyFont="1" applyFill="1" applyBorder="1" applyAlignment="1">
      <alignment horizontal="center" vertical="center"/>
    </xf>
    <xf numFmtId="0" fontId="0" fillId="8" borderId="0" xfId="0" applyFill="1"/>
    <xf numFmtId="0" fontId="15" fillId="0" borderId="0" xfId="0" applyFont="1" applyAlignment="1">
      <alignment horizontal="center" vertical="center" wrapText="1"/>
    </xf>
    <xf numFmtId="3" fontId="9" fillId="9" borderId="4" xfId="0" applyNumberFormat="1" applyFont="1" applyFill="1" applyBorder="1" applyAlignment="1">
      <alignment horizontal="center" vertical="center"/>
    </xf>
    <xf numFmtId="4" fontId="9" fillId="0" borderId="5" xfId="0" applyNumberFormat="1" applyFont="1" applyBorder="1" applyAlignment="1">
      <alignment horizontal="center" vertical="center"/>
    </xf>
    <xf numFmtId="4" fontId="16" fillId="6" borderId="5" xfId="0" applyNumberFormat="1" applyFont="1" applyFill="1" applyBorder="1" applyAlignment="1">
      <alignment horizontal="center" vertical="center"/>
    </xf>
    <xf numFmtId="3" fontId="16" fillId="6"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4" fontId="0" fillId="0" borderId="0" xfId="0" applyNumberFormat="1"/>
    <xf numFmtId="0" fontId="0" fillId="8" borderId="0" xfId="0" applyFill="1" applyAlignment="1">
      <alignment horizontal="center"/>
    </xf>
    <xf numFmtId="0" fontId="17" fillId="3" borderId="3" xfId="0" applyFont="1" applyFill="1" applyBorder="1" applyAlignment="1">
      <alignment horizontal="center" vertical="center" wrapText="1"/>
    </xf>
    <xf numFmtId="0" fontId="20" fillId="15" borderId="3" xfId="0" applyFont="1" applyFill="1" applyBorder="1" applyAlignment="1">
      <alignment horizontal="center"/>
    </xf>
    <xf numFmtId="0" fontId="21" fillId="16" borderId="3" xfId="0" applyFont="1" applyFill="1" applyBorder="1" applyAlignment="1">
      <alignment horizontal="center" vertical="center" wrapText="1"/>
    </xf>
    <xf numFmtId="0" fontId="22" fillId="17" borderId="3" xfId="0" applyFont="1" applyFill="1" applyBorder="1" applyAlignment="1">
      <alignment horizontal="center" vertical="center" wrapText="1"/>
    </xf>
    <xf numFmtId="0" fontId="18" fillId="2" borderId="0" xfId="0" applyFont="1" applyFill="1"/>
    <xf numFmtId="0" fontId="17" fillId="2" borderId="3" xfId="0" applyFont="1" applyFill="1" applyBorder="1" applyAlignment="1">
      <alignment horizontal="center" vertical="center" wrapText="1"/>
    </xf>
    <xf numFmtId="0" fontId="18" fillId="10" borderId="3"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3" xfId="0" applyFont="1" applyFill="1" applyBorder="1" applyAlignment="1">
      <alignment horizontal="center" vertical="center" wrapText="1"/>
    </xf>
    <xf numFmtId="0" fontId="18" fillId="5" borderId="3" xfId="0" applyFont="1" applyFill="1" applyBorder="1" applyAlignment="1">
      <alignment horizontal="center" vertical="center"/>
    </xf>
    <xf numFmtId="0" fontId="18" fillId="4" borderId="3" xfId="0" applyFont="1" applyFill="1" applyBorder="1" applyAlignment="1">
      <alignment horizontal="center" vertical="center"/>
    </xf>
    <xf numFmtId="0" fontId="18" fillId="3" borderId="3" xfId="0" applyFont="1" applyFill="1" applyBorder="1" applyAlignment="1">
      <alignment horizontal="center" vertical="center"/>
    </xf>
    <xf numFmtId="0" fontId="18" fillId="11" borderId="3" xfId="0" applyFont="1" applyFill="1" applyBorder="1" applyAlignment="1">
      <alignment horizontal="center" vertical="center"/>
    </xf>
    <xf numFmtId="0" fontId="18" fillId="12" borderId="3" xfId="0" applyFont="1" applyFill="1" applyBorder="1" applyAlignment="1">
      <alignment horizontal="center" vertical="center"/>
    </xf>
    <xf numFmtId="0" fontId="19" fillId="13" borderId="3" xfId="0" applyFont="1" applyFill="1" applyBorder="1" applyAlignment="1">
      <alignment horizontal="center" vertical="center"/>
    </xf>
    <xf numFmtId="0" fontId="23" fillId="18" borderId="3" xfId="0" applyFont="1" applyFill="1" applyBorder="1" applyAlignment="1">
      <alignment horizontal="center" vertical="center"/>
    </xf>
    <xf numFmtId="0" fontId="3" fillId="21" borderId="3" xfId="0" applyFont="1" applyFill="1" applyBorder="1" applyAlignment="1">
      <alignment horizontal="center" vertical="center" wrapText="1"/>
    </xf>
    <xf numFmtId="0" fontId="23" fillId="2" borderId="0" xfId="0" applyFont="1" applyFill="1"/>
    <xf numFmtId="0" fontId="23" fillId="19" borderId="3" xfId="0" applyFont="1" applyFill="1" applyBorder="1" applyAlignment="1">
      <alignment horizontal="center" vertical="center"/>
    </xf>
    <xf numFmtId="0" fontId="23" fillId="20" borderId="3" xfId="0" applyFont="1" applyFill="1" applyBorder="1" applyAlignment="1">
      <alignment horizontal="center" vertical="center"/>
    </xf>
    <xf numFmtId="0" fontId="18" fillId="9" borderId="3" xfId="0" applyFont="1" applyFill="1" applyBorder="1" applyAlignment="1">
      <alignment horizontal="center" vertical="center"/>
    </xf>
    <xf numFmtId="0" fontId="18" fillId="14" borderId="3" xfId="0" applyFont="1" applyFill="1" applyBorder="1" applyAlignment="1">
      <alignment horizontal="center" vertical="center"/>
    </xf>
    <xf numFmtId="0" fontId="20" fillId="15" borderId="3"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0" xfId="0" applyFont="1" applyFill="1" applyBorder="1" applyAlignment="1">
      <alignment horizontal="center"/>
    </xf>
    <xf numFmtId="0" fontId="25" fillId="0" borderId="0" xfId="0" applyFont="1"/>
    <xf numFmtId="0" fontId="3" fillId="0" borderId="0" xfId="0" applyFont="1"/>
    <xf numFmtId="0" fontId="18" fillId="0" borderId="0" xfId="0" applyFont="1"/>
    <xf numFmtId="0" fontId="26" fillId="0" borderId="0" xfId="0" applyFont="1"/>
    <xf numFmtId="0" fontId="27" fillId="0" borderId="0" xfId="0" applyFont="1" applyAlignment="1">
      <alignment vertical="top"/>
    </xf>
    <xf numFmtId="0" fontId="26" fillId="0" borderId="0" xfId="0" applyFont="1" applyAlignment="1">
      <alignment vertical="top"/>
    </xf>
    <xf numFmtId="0" fontId="9" fillId="0" borderId="0" xfId="0" applyFont="1" applyAlignment="1">
      <alignment horizontal="center" wrapText="1"/>
    </xf>
    <xf numFmtId="0" fontId="26" fillId="0" borderId="0" xfId="0" applyFont="1" applyAlignment="1">
      <alignment vertical="center"/>
    </xf>
    <xf numFmtId="0" fontId="26" fillId="0" borderId="0" xfId="0" applyFont="1" applyAlignment="1">
      <alignment horizontal="center"/>
    </xf>
    <xf numFmtId="0" fontId="26" fillId="0" borderId="0" xfId="0" applyFont="1" applyAlignment="1"/>
    <xf numFmtId="0" fontId="0" fillId="0" borderId="0" xfId="0" applyFont="1" applyAlignment="1">
      <alignment horizontal="center" vertical="center" wrapText="1"/>
    </xf>
    <xf numFmtId="0" fontId="26" fillId="0" borderId="0" xfId="0" applyFont="1" applyBorder="1"/>
    <xf numFmtId="0" fontId="26" fillId="0" borderId="1" xfId="0" applyFont="1" applyBorder="1"/>
    <xf numFmtId="0" fontId="26" fillId="0" borderId="13" xfId="0" applyFont="1" applyBorder="1"/>
    <xf numFmtId="0" fontId="26" fillId="0" borderId="1" xfId="0" applyFont="1" applyBorder="1" applyAlignment="1">
      <alignment vertical="center"/>
    </xf>
    <xf numFmtId="0" fontId="0" fillId="0" borderId="2" xfId="0" applyFont="1" applyBorder="1" applyAlignment="1">
      <alignment horizontal="center" vertical="center" wrapText="1"/>
    </xf>
    <xf numFmtId="0" fontId="26" fillId="0" borderId="2" xfId="0" applyFont="1" applyBorder="1" applyAlignment="1">
      <alignment vertical="center"/>
    </xf>
    <xf numFmtId="0" fontId="26" fillId="0" borderId="13" xfId="0" applyFont="1" applyBorder="1" applyAlignment="1"/>
    <xf numFmtId="0" fontId="26" fillId="0" borderId="0" xfId="0" applyFont="1" applyBorder="1" applyAlignment="1"/>
    <xf numFmtId="0" fontId="26" fillId="0" borderId="1" xfId="0" applyFont="1" applyBorder="1" applyAlignment="1"/>
    <xf numFmtId="0" fontId="26" fillId="0" borderId="2" xfId="0" applyFont="1" applyBorder="1"/>
    <xf numFmtId="0" fontId="26" fillId="0" borderId="13" xfId="0" applyFont="1" applyBorder="1" applyAlignment="1">
      <alignment vertical="center"/>
    </xf>
    <xf numFmtId="0" fontId="26" fillId="0" borderId="0" xfId="0" applyFont="1" applyBorder="1" applyAlignment="1">
      <alignment vertical="center"/>
    </xf>
    <xf numFmtId="0" fontId="0" fillId="0" borderId="0" xfId="0" applyFont="1" applyAlignment="1">
      <alignment horizontal="center"/>
    </xf>
    <xf numFmtId="0" fontId="12" fillId="4" borderId="0" xfId="0" applyFont="1" applyFill="1" applyAlignment="1">
      <alignment horizontal="left" vertical="top"/>
    </xf>
    <xf numFmtId="0" fontId="12" fillId="4" borderId="0" xfId="0" applyFont="1" applyFill="1" applyAlignment="1">
      <alignment horizontal="center"/>
    </xf>
    <xf numFmtId="0" fontId="5" fillId="2" borderId="0" xfId="0" applyFont="1" applyFill="1"/>
    <xf numFmtId="0" fontId="2" fillId="4" borderId="0" xfId="0" applyFont="1" applyFill="1" applyBorder="1" applyAlignment="1">
      <alignment horizontal="center" vertical="center"/>
    </xf>
    <xf numFmtId="0" fontId="2" fillId="4" borderId="1" xfId="0" applyFont="1" applyFill="1" applyBorder="1" applyAlignment="1">
      <alignment horizontal="center" vertical="center"/>
    </xf>
    <xf numFmtId="0" fontId="4" fillId="2" borderId="0" xfId="0" applyFont="1" applyFill="1" applyAlignment="1">
      <alignment horizontal="center"/>
    </xf>
    <xf numFmtId="0" fontId="2" fillId="5" borderId="7" xfId="0" applyFont="1" applyFill="1" applyBorder="1" applyAlignment="1">
      <alignment horizontal="center"/>
    </xf>
    <xf numFmtId="0" fontId="2" fillId="5" borderId="2" xfId="0" applyFont="1" applyFill="1" applyBorder="1" applyAlignment="1">
      <alignment horizontal="center"/>
    </xf>
    <xf numFmtId="0" fontId="2" fillId="5" borderId="8" xfId="0" applyFont="1" applyFill="1" applyBorder="1" applyAlignment="1">
      <alignment horizont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2" xfId="0" applyFont="1" applyFill="1" applyBorder="1" applyAlignment="1">
      <alignment horizontal="center" vertical="center"/>
    </xf>
    <xf numFmtId="0" fontId="17" fillId="4" borderId="0" xfId="0" applyFont="1" applyFill="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6" fillId="0" borderId="2" xfId="0" applyFont="1" applyBorder="1" applyAlignment="1">
      <alignment horizontal="left" vertical="center" wrapText="1"/>
    </xf>
    <xf numFmtId="0" fontId="0" fillId="0" borderId="13"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9" fillId="0" borderId="13" xfId="0" applyFont="1" applyBorder="1" applyAlignment="1">
      <alignment horizontal="center" wrapText="1"/>
    </xf>
    <xf numFmtId="0" fontId="9" fillId="0" borderId="1" xfId="0" applyFont="1" applyBorder="1" applyAlignment="1">
      <alignment horizontal="center" wrapText="1"/>
    </xf>
    <xf numFmtId="0" fontId="0" fillId="0" borderId="0" xfId="0" applyFont="1" applyAlignment="1">
      <alignment horizontal="center" vertical="center" wrapText="1"/>
    </xf>
    <xf numFmtId="0" fontId="26" fillId="0" borderId="13"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1" fillId="4" borderId="7"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xf>
    <xf numFmtId="0" fontId="0" fillId="0" borderId="13" xfId="0" applyBorder="1" applyAlignment="1">
      <alignment horizontal="center" vertical="center"/>
    </xf>
    <xf numFmtId="0" fontId="5" fillId="0" borderId="14" xfId="0" applyFont="1" applyBorder="1" applyAlignment="1">
      <alignment horizontal="center" vertical="center" wrapText="1"/>
    </xf>
    <xf numFmtId="0" fontId="5" fillId="0" borderId="0" xfId="0" applyFont="1" applyBorder="1" applyAlignment="1">
      <alignment horizontal="center" vertical="center" wrapText="1"/>
    </xf>
    <xf numFmtId="0" fontId="1"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FF"/>
      <color rgb="FFFFCC99"/>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14</xdr:col>
      <xdr:colOff>504679</xdr:colOff>
      <xdr:row>18</xdr:row>
      <xdr:rowOff>252048</xdr:rowOff>
    </xdr:from>
    <xdr:to>
      <xdr:col>21</xdr:col>
      <xdr:colOff>718039</xdr:colOff>
      <xdr:row>30</xdr:row>
      <xdr:rowOff>133644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4002" y="4173417"/>
          <a:ext cx="5928360" cy="2443089"/>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94"/>
  <sheetViews>
    <sheetView tabSelected="1" topLeftCell="A75" zoomScale="130" zoomScaleNormal="130" workbookViewId="0">
      <selection activeCell="B76" sqref="B76:E89"/>
    </sheetView>
  </sheetViews>
  <sheetFormatPr baseColWidth="10" defaultRowHeight="14.4" x14ac:dyDescent="0.3"/>
  <cols>
    <col min="1" max="1" width="5.109375" style="1" customWidth="1"/>
    <col min="2" max="2" width="27.77734375" style="1" customWidth="1"/>
    <col min="3" max="3" width="27.44140625" style="1" customWidth="1"/>
    <col min="4" max="4" width="23.88671875" style="1" customWidth="1"/>
    <col min="5" max="5" width="17.33203125" style="1" customWidth="1"/>
    <col min="6" max="6" width="14.33203125" style="1" customWidth="1"/>
    <col min="7" max="7" width="14.5546875" style="1" customWidth="1"/>
    <col min="8" max="8" width="15.21875" style="1" customWidth="1"/>
    <col min="9" max="9" width="15" style="1" customWidth="1"/>
    <col min="10" max="10" width="14" style="1" customWidth="1"/>
    <col min="11" max="11" width="13.77734375" style="1" customWidth="1"/>
    <col min="12" max="16384" width="11.5546875" style="1"/>
  </cols>
  <sheetData>
    <row r="2" spans="2:9" x14ac:dyDescent="0.3">
      <c r="B2" s="121" t="s">
        <v>112</v>
      </c>
      <c r="C2" s="121"/>
      <c r="D2" s="121"/>
      <c r="E2" s="121"/>
    </row>
    <row r="3" spans="2:9" x14ac:dyDescent="0.3">
      <c r="B3" s="119" t="s">
        <v>0</v>
      </c>
      <c r="C3" s="119" t="s">
        <v>1</v>
      </c>
      <c r="D3" s="119" t="s">
        <v>2</v>
      </c>
      <c r="E3" s="119" t="s">
        <v>3</v>
      </c>
      <c r="G3" s="2" t="s">
        <v>1</v>
      </c>
      <c r="H3" s="2" t="s">
        <v>2</v>
      </c>
      <c r="I3" s="2" t="s">
        <v>3</v>
      </c>
    </row>
    <row r="4" spans="2:9" x14ac:dyDescent="0.3">
      <c r="B4" s="120"/>
      <c r="C4" s="120"/>
      <c r="D4" s="120"/>
      <c r="E4" s="120"/>
      <c r="G4" s="3" t="s">
        <v>4</v>
      </c>
      <c r="H4" s="3" t="s">
        <v>5</v>
      </c>
      <c r="I4" s="3" t="s">
        <v>5</v>
      </c>
    </row>
    <row r="5" spans="2:9" x14ac:dyDescent="0.3">
      <c r="B5" s="4" t="s">
        <v>4</v>
      </c>
      <c r="C5" s="5" t="s">
        <v>6</v>
      </c>
      <c r="D5" s="5" t="s">
        <v>6</v>
      </c>
      <c r="E5" s="6" t="s">
        <v>6</v>
      </c>
      <c r="G5" s="3" t="s">
        <v>7</v>
      </c>
      <c r="H5" s="3" t="s">
        <v>7</v>
      </c>
      <c r="I5" s="3" t="s">
        <v>7</v>
      </c>
    </row>
    <row r="6" spans="2:9" x14ac:dyDescent="0.3">
      <c r="B6" s="7" t="s">
        <v>7</v>
      </c>
      <c r="C6" s="8" t="s">
        <v>6</v>
      </c>
      <c r="D6" s="8" t="s">
        <v>6</v>
      </c>
      <c r="E6" s="9" t="s">
        <v>6</v>
      </c>
      <c r="G6" s="42" t="s">
        <v>8</v>
      </c>
      <c r="H6" s="42" t="s">
        <v>9</v>
      </c>
      <c r="I6" s="42" t="s">
        <v>9</v>
      </c>
    </row>
    <row r="7" spans="2:9" x14ac:dyDescent="0.3">
      <c r="B7" s="4" t="s">
        <v>8</v>
      </c>
      <c r="C7" s="5" t="s">
        <v>6</v>
      </c>
      <c r="D7" s="5" t="s">
        <v>6</v>
      </c>
      <c r="E7" s="6" t="s">
        <v>6</v>
      </c>
      <c r="G7" s="3" t="s">
        <v>10</v>
      </c>
      <c r="H7" s="3" t="s">
        <v>10</v>
      </c>
      <c r="I7" s="3" t="s">
        <v>10</v>
      </c>
    </row>
    <row r="8" spans="2:9" x14ac:dyDescent="0.3">
      <c r="B8" s="7" t="s">
        <v>10</v>
      </c>
      <c r="C8" s="8" t="s">
        <v>6</v>
      </c>
      <c r="D8" s="8" t="s">
        <v>6</v>
      </c>
      <c r="E8" s="9" t="s">
        <v>6</v>
      </c>
      <c r="G8" s="42" t="s">
        <v>11</v>
      </c>
      <c r="H8" s="42" t="s">
        <v>11</v>
      </c>
      <c r="I8" s="42" t="s">
        <v>11</v>
      </c>
    </row>
    <row r="9" spans="2:9" x14ac:dyDescent="0.3">
      <c r="B9" s="7" t="s">
        <v>11</v>
      </c>
      <c r="C9" s="8" t="s">
        <v>6</v>
      </c>
      <c r="D9" s="8" t="s">
        <v>6</v>
      </c>
      <c r="E9" s="9" t="s">
        <v>6</v>
      </c>
      <c r="G9" s="42" t="s">
        <v>12</v>
      </c>
      <c r="H9" s="42" t="s">
        <v>13</v>
      </c>
      <c r="I9" s="42" t="s">
        <v>14</v>
      </c>
    </row>
    <row r="10" spans="2:9" x14ac:dyDescent="0.3">
      <c r="B10" s="7" t="s">
        <v>12</v>
      </c>
      <c r="C10" s="8" t="s">
        <v>6</v>
      </c>
      <c r="D10" s="8" t="s">
        <v>175</v>
      </c>
      <c r="E10" s="8" t="s">
        <v>175</v>
      </c>
      <c r="G10" s="42" t="s">
        <v>15</v>
      </c>
      <c r="H10" s="42" t="s">
        <v>16</v>
      </c>
      <c r="I10" s="42" t="s">
        <v>17</v>
      </c>
    </row>
    <row r="11" spans="2:9" x14ac:dyDescent="0.3">
      <c r="B11" s="7" t="s">
        <v>15</v>
      </c>
      <c r="C11" s="8" t="s">
        <v>6</v>
      </c>
      <c r="D11" s="8" t="s">
        <v>175</v>
      </c>
      <c r="E11" s="8" t="s">
        <v>175</v>
      </c>
      <c r="G11" s="42" t="s">
        <v>18</v>
      </c>
      <c r="H11" s="3" t="s">
        <v>19</v>
      </c>
      <c r="I11" s="43" t="s">
        <v>16</v>
      </c>
    </row>
    <row r="12" spans="2:9" x14ac:dyDescent="0.3">
      <c r="B12" s="7" t="s">
        <v>13</v>
      </c>
      <c r="C12" s="8" t="s">
        <v>6</v>
      </c>
      <c r="D12" s="8" t="s">
        <v>6</v>
      </c>
      <c r="E12" s="8" t="s">
        <v>175</v>
      </c>
      <c r="G12" s="41" t="s">
        <v>16</v>
      </c>
      <c r="H12" s="3"/>
      <c r="I12" s="3" t="s">
        <v>20</v>
      </c>
    </row>
    <row r="13" spans="2:9" x14ac:dyDescent="0.3">
      <c r="B13" s="7" t="s">
        <v>14</v>
      </c>
      <c r="C13" s="8" t="s">
        <v>175</v>
      </c>
      <c r="D13" s="8" t="s">
        <v>175</v>
      </c>
      <c r="E13" s="9" t="s">
        <v>6</v>
      </c>
      <c r="G13" s="3" t="s">
        <v>20</v>
      </c>
      <c r="H13" s="3"/>
      <c r="I13" s="3"/>
    </row>
    <row r="14" spans="2:9" x14ac:dyDescent="0.3">
      <c r="B14" s="7" t="s">
        <v>17</v>
      </c>
      <c r="C14" s="8" t="s">
        <v>175</v>
      </c>
      <c r="D14" s="8" t="s">
        <v>175</v>
      </c>
      <c r="E14" s="9" t="s">
        <v>6</v>
      </c>
    </row>
    <row r="15" spans="2:9" x14ac:dyDescent="0.3">
      <c r="B15" s="7" t="s">
        <v>16</v>
      </c>
      <c r="C15" s="8" t="s">
        <v>6</v>
      </c>
      <c r="D15" s="8" t="s">
        <v>6</v>
      </c>
      <c r="E15" s="9" t="s">
        <v>6</v>
      </c>
    </row>
    <row r="16" spans="2:9" x14ac:dyDescent="0.3">
      <c r="B16" s="7" t="s">
        <v>19</v>
      </c>
      <c r="C16" s="8" t="s">
        <v>6</v>
      </c>
      <c r="D16" s="8" t="s">
        <v>6</v>
      </c>
      <c r="E16" s="9" t="s">
        <v>6</v>
      </c>
    </row>
    <row r="19" spans="2:11" x14ac:dyDescent="0.3">
      <c r="B19" s="121" t="s">
        <v>113</v>
      </c>
      <c r="C19" s="121"/>
      <c r="D19" s="121"/>
      <c r="E19" s="121"/>
    </row>
    <row r="20" spans="2:11" x14ac:dyDescent="0.3">
      <c r="B20" s="119" t="s">
        <v>0</v>
      </c>
      <c r="C20" s="119" t="s">
        <v>1</v>
      </c>
      <c r="D20" s="119" t="s">
        <v>2</v>
      </c>
      <c r="E20" s="119" t="s">
        <v>3</v>
      </c>
    </row>
    <row r="21" spans="2:11" x14ac:dyDescent="0.3">
      <c r="B21" s="120"/>
      <c r="C21" s="120"/>
      <c r="D21" s="120"/>
      <c r="E21" s="120"/>
    </row>
    <row r="22" spans="2:11" x14ac:dyDescent="0.3">
      <c r="B22" s="4" t="s">
        <v>21</v>
      </c>
      <c r="C22" s="5" t="s">
        <v>6</v>
      </c>
      <c r="D22" s="5" t="s">
        <v>6</v>
      </c>
      <c r="E22" s="6" t="s">
        <v>6</v>
      </c>
      <c r="J22" s="10"/>
    </row>
    <row r="23" spans="2:11" x14ac:dyDescent="0.3">
      <c r="B23" s="7" t="s">
        <v>22</v>
      </c>
      <c r="C23" s="8" t="s">
        <v>6</v>
      </c>
      <c r="D23" s="8" t="s">
        <v>6</v>
      </c>
      <c r="E23" s="9" t="s">
        <v>6</v>
      </c>
    </row>
    <row r="24" spans="2:11" x14ac:dyDescent="0.3">
      <c r="B24" s="4" t="s">
        <v>7</v>
      </c>
      <c r="C24" s="5" t="s">
        <v>6</v>
      </c>
      <c r="D24" s="5" t="s">
        <v>6</v>
      </c>
      <c r="E24" s="6" t="s">
        <v>6</v>
      </c>
    </row>
    <row r="25" spans="2:11" x14ac:dyDescent="0.3">
      <c r="B25" s="7" t="s">
        <v>23</v>
      </c>
      <c r="C25" s="8" t="s">
        <v>175</v>
      </c>
      <c r="D25" s="8" t="s">
        <v>175</v>
      </c>
      <c r="E25" s="9" t="s">
        <v>6</v>
      </c>
    </row>
    <row r="26" spans="2:11" x14ac:dyDescent="0.3">
      <c r="B26" s="7" t="s">
        <v>24</v>
      </c>
      <c r="C26" s="8" t="s">
        <v>175</v>
      </c>
      <c r="D26" s="8" t="s">
        <v>175</v>
      </c>
      <c r="E26" s="9" t="s">
        <v>6</v>
      </c>
    </row>
    <row r="27" spans="2:11" x14ac:dyDescent="0.3">
      <c r="B27" s="7" t="s">
        <v>25</v>
      </c>
      <c r="C27" s="8" t="s">
        <v>6</v>
      </c>
      <c r="D27" s="8" t="s">
        <v>6</v>
      </c>
      <c r="E27" s="9" t="s">
        <v>6</v>
      </c>
    </row>
    <row r="28" spans="2:11" x14ac:dyDescent="0.3">
      <c r="B28" s="7" t="s">
        <v>26</v>
      </c>
      <c r="C28" s="8" t="s">
        <v>6</v>
      </c>
      <c r="D28" s="8" t="s">
        <v>6</v>
      </c>
      <c r="E28" s="9" t="s">
        <v>6</v>
      </c>
    </row>
    <row r="29" spans="2:11" x14ac:dyDescent="0.3">
      <c r="B29" s="7" t="s">
        <v>27</v>
      </c>
      <c r="C29" s="8" t="s">
        <v>6</v>
      </c>
      <c r="D29" s="8" t="s">
        <v>175</v>
      </c>
      <c r="E29" s="8" t="s">
        <v>175</v>
      </c>
    </row>
    <row r="31" spans="2:11" ht="15.6" x14ac:dyDescent="0.3">
      <c r="B31" s="92" t="s">
        <v>176</v>
      </c>
    </row>
    <row r="32" spans="2:11" s="70" customFormat="1" ht="44.4" customHeight="1" x14ac:dyDescent="0.25">
      <c r="B32" s="71" t="s">
        <v>114</v>
      </c>
      <c r="C32" s="66" t="s">
        <v>115</v>
      </c>
      <c r="D32" s="68" t="s">
        <v>116</v>
      </c>
      <c r="E32" s="69" t="s">
        <v>117</v>
      </c>
      <c r="F32" s="69" t="s">
        <v>118</v>
      </c>
      <c r="G32" s="68" t="s">
        <v>119</v>
      </c>
      <c r="H32" s="69" t="s">
        <v>120</v>
      </c>
      <c r="I32" s="69" t="s">
        <v>121</v>
      </c>
      <c r="J32" s="69" t="s">
        <v>122</v>
      </c>
      <c r="K32" s="69" t="s">
        <v>123</v>
      </c>
    </row>
    <row r="33" spans="2:13" s="70" customFormat="1" ht="13.2" x14ac:dyDescent="0.25">
      <c r="B33" s="72" t="s">
        <v>104</v>
      </c>
      <c r="C33" s="73">
        <v>4</v>
      </c>
      <c r="D33" s="73">
        <v>4</v>
      </c>
      <c r="E33" s="73">
        <v>4</v>
      </c>
      <c r="F33" s="73">
        <v>4</v>
      </c>
      <c r="G33" s="73">
        <v>4</v>
      </c>
      <c r="H33" s="73">
        <v>4</v>
      </c>
      <c r="I33" s="73">
        <v>4</v>
      </c>
      <c r="J33" s="73">
        <v>4</v>
      </c>
      <c r="K33" s="73">
        <v>4</v>
      </c>
    </row>
    <row r="34" spans="2:13" s="70" customFormat="1" ht="13.2" x14ac:dyDescent="0.25">
      <c r="B34" s="74" t="s">
        <v>105</v>
      </c>
      <c r="C34" s="75">
        <v>1</v>
      </c>
      <c r="D34" s="75">
        <v>1</v>
      </c>
      <c r="E34" s="75">
        <v>1</v>
      </c>
      <c r="F34" s="75">
        <v>1</v>
      </c>
      <c r="G34" s="75">
        <v>1</v>
      </c>
      <c r="H34" s="75">
        <v>1</v>
      </c>
      <c r="I34" s="75">
        <v>1</v>
      </c>
      <c r="J34" s="75">
        <v>1</v>
      </c>
      <c r="K34" s="75">
        <v>1</v>
      </c>
    </row>
    <row r="35" spans="2:13" s="70" customFormat="1" ht="13.2" x14ac:dyDescent="0.25">
      <c r="B35" s="76" t="s">
        <v>106</v>
      </c>
      <c r="C35" s="75">
        <v>7</v>
      </c>
      <c r="D35" s="75">
        <v>7</v>
      </c>
      <c r="E35" s="75">
        <v>7</v>
      </c>
      <c r="F35" s="75">
        <v>7</v>
      </c>
      <c r="G35" s="75">
        <v>7</v>
      </c>
      <c r="H35" s="75">
        <v>7</v>
      </c>
      <c r="I35" s="75">
        <v>7</v>
      </c>
      <c r="J35" s="75">
        <v>7</v>
      </c>
      <c r="K35" s="75">
        <v>7</v>
      </c>
    </row>
    <row r="36" spans="2:13" s="70" customFormat="1" ht="13.2" x14ac:dyDescent="0.25">
      <c r="B36" s="77" t="s">
        <v>107</v>
      </c>
      <c r="C36" s="75">
        <v>1</v>
      </c>
      <c r="D36" s="75">
        <v>1</v>
      </c>
      <c r="E36" s="75">
        <v>1</v>
      </c>
      <c r="F36" s="75">
        <v>1</v>
      </c>
      <c r="G36" s="75">
        <v>1</v>
      </c>
      <c r="H36" s="75">
        <v>1</v>
      </c>
      <c r="I36" s="75">
        <v>1</v>
      </c>
      <c r="J36" s="75">
        <v>1</v>
      </c>
      <c r="K36" s="75">
        <v>1</v>
      </c>
    </row>
    <row r="37" spans="2:13" s="70" customFormat="1" ht="13.2" x14ac:dyDescent="0.25">
      <c r="B37" s="78" t="s">
        <v>11</v>
      </c>
      <c r="C37" s="75">
        <v>54</v>
      </c>
      <c r="D37" s="75">
        <v>27</v>
      </c>
      <c r="E37" s="75">
        <v>43</v>
      </c>
      <c r="F37" s="75">
        <v>43</v>
      </c>
      <c r="G37" s="75">
        <v>51</v>
      </c>
      <c r="H37" s="75">
        <v>51</v>
      </c>
      <c r="I37" s="75">
        <v>51</v>
      </c>
      <c r="J37" s="75">
        <v>51</v>
      </c>
      <c r="K37" s="75">
        <v>51</v>
      </c>
    </row>
    <row r="38" spans="2:13" s="70" customFormat="1" ht="13.2" x14ac:dyDescent="0.25">
      <c r="B38" s="79" t="s">
        <v>12</v>
      </c>
      <c r="C38" s="75">
        <v>3</v>
      </c>
      <c r="D38" s="75" t="s">
        <v>175</v>
      </c>
      <c r="E38" s="75" t="s">
        <v>175</v>
      </c>
      <c r="F38" s="75" t="s">
        <v>175</v>
      </c>
      <c r="G38" s="75" t="s">
        <v>175</v>
      </c>
      <c r="H38" s="75" t="s">
        <v>175</v>
      </c>
      <c r="I38" s="75" t="s">
        <v>175</v>
      </c>
      <c r="J38" s="75" t="s">
        <v>175</v>
      </c>
      <c r="K38" s="75" t="s">
        <v>175</v>
      </c>
    </row>
    <row r="39" spans="2:13" s="70" customFormat="1" ht="13.2" x14ac:dyDescent="0.25">
      <c r="B39" s="80" t="s">
        <v>15</v>
      </c>
      <c r="C39" s="75">
        <v>7</v>
      </c>
      <c r="D39" s="75" t="s">
        <v>175</v>
      </c>
      <c r="E39" s="75" t="s">
        <v>175</v>
      </c>
      <c r="F39" s="75" t="s">
        <v>175</v>
      </c>
      <c r="G39" s="75" t="s">
        <v>175</v>
      </c>
      <c r="H39" s="75" t="s">
        <v>175</v>
      </c>
      <c r="I39" s="75" t="s">
        <v>175</v>
      </c>
      <c r="J39" s="75" t="s">
        <v>175</v>
      </c>
      <c r="K39" s="75" t="s">
        <v>175</v>
      </c>
    </row>
    <row r="40" spans="2:13" s="70" customFormat="1" ht="13.2" x14ac:dyDescent="0.25">
      <c r="B40" s="81" t="s">
        <v>108</v>
      </c>
      <c r="C40" s="75">
        <v>7</v>
      </c>
      <c r="D40" s="75">
        <v>7</v>
      </c>
      <c r="E40" s="75" t="s">
        <v>175</v>
      </c>
      <c r="F40" s="75" t="s">
        <v>175</v>
      </c>
      <c r="G40" s="75">
        <v>7</v>
      </c>
      <c r="H40" s="75" t="s">
        <v>175</v>
      </c>
      <c r="I40" s="75" t="s">
        <v>175</v>
      </c>
      <c r="J40" s="75" t="s">
        <v>175</v>
      </c>
      <c r="K40" s="75" t="s">
        <v>175</v>
      </c>
    </row>
    <row r="41" spans="2:13" s="70" customFormat="1" ht="13.2" x14ac:dyDescent="0.25">
      <c r="B41" s="82" t="s">
        <v>124</v>
      </c>
      <c r="C41" s="75" t="s">
        <v>175</v>
      </c>
      <c r="D41" s="75" t="s">
        <v>175</v>
      </c>
      <c r="E41" s="75">
        <v>10</v>
      </c>
      <c r="F41" s="75">
        <v>10</v>
      </c>
      <c r="G41" s="75" t="s">
        <v>175</v>
      </c>
      <c r="H41" s="75">
        <v>10</v>
      </c>
      <c r="I41" s="75">
        <v>10</v>
      </c>
      <c r="J41" s="75">
        <v>10</v>
      </c>
      <c r="K41" s="75">
        <v>10</v>
      </c>
    </row>
    <row r="42" spans="2:13" s="70" customFormat="1" ht="13.8" x14ac:dyDescent="0.25">
      <c r="B42" s="83" t="s">
        <v>125</v>
      </c>
      <c r="C42" s="75" t="s">
        <v>175</v>
      </c>
      <c r="D42" s="75" t="s">
        <v>175</v>
      </c>
      <c r="E42" s="75">
        <v>6</v>
      </c>
      <c r="F42" s="75" t="s">
        <v>175</v>
      </c>
      <c r="G42" s="75" t="s">
        <v>175</v>
      </c>
      <c r="H42" s="75">
        <v>6</v>
      </c>
      <c r="I42" s="75" t="s">
        <v>175</v>
      </c>
      <c r="J42" s="75">
        <v>6</v>
      </c>
      <c r="K42" s="75" t="s">
        <v>175</v>
      </c>
    </row>
    <row r="43" spans="2:13" s="84" customFormat="1" ht="13.2" customHeight="1" x14ac:dyDescent="0.25">
      <c r="B43" s="85" t="s">
        <v>110</v>
      </c>
      <c r="C43" s="75" t="s">
        <v>175</v>
      </c>
      <c r="D43" s="75" t="s">
        <v>175</v>
      </c>
      <c r="E43" s="75" t="s">
        <v>175</v>
      </c>
      <c r="F43" s="75">
        <v>10</v>
      </c>
      <c r="G43" s="75" t="s">
        <v>175</v>
      </c>
      <c r="H43" s="75" t="s">
        <v>175</v>
      </c>
      <c r="I43" s="75">
        <v>10</v>
      </c>
      <c r="J43" s="75" t="s">
        <v>175</v>
      </c>
      <c r="K43" s="75">
        <v>10</v>
      </c>
      <c r="M43" s="70"/>
    </row>
    <row r="44" spans="2:13" s="84" customFormat="1" ht="13.2" x14ac:dyDescent="0.25">
      <c r="B44" s="86" t="s">
        <v>111</v>
      </c>
      <c r="C44" s="75" t="s">
        <v>175</v>
      </c>
      <c r="D44" s="75" t="s">
        <v>175</v>
      </c>
      <c r="E44" s="75" t="s">
        <v>175</v>
      </c>
      <c r="F44" s="75">
        <v>3</v>
      </c>
      <c r="G44" s="75" t="s">
        <v>175</v>
      </c>
      <c r="H44" s="75" t="s">
        <v>175</v>
      </c>
      <c r="I44" s="75">
        <v>3</v>
      </c>
      <c r="J44" s="75" t="s">
        <v>175</v>
      </c>
      <c r="K44" s="75">
        <v>3</v>
      </c>
      <c r="M44" s="70"/>
    </row>
    <row r="45" spans="2:13" s="70" customFormat="1" ht="13.2" x14ac:dyDescent="0.25">
      <c r="B45" s="87" t="s">
        <v>16</v>
      </c>
      <c r="C45" s="75">
        <v>2</v>
      </c>
      <c r="D45" s="75">
        <v>2</v>
      </c>
      <c r="E45" s="75">
        <v>2</v>
      </c>
      <c r="F45" s="75">
        <v>2</v>
      </c>
      <c r="G45" s="75">
        <v>2</v>
      </c>
      <c r="H45" s="75">
        <v>2</v>
      </c>
      <c r="I45" s="75">
        <v>2</v>
      </c>
      <c r="J45" s="75">
        <v>2</v>
      </c>
      <c r="K45" s="75">
        <v>2</v>
      </c>
    </row>
    <row r="46" spans="2:13" s="70" customFormat="1" ht="13.2" x14ac:dyDescent="0.25">
      <c r="B46" s="88" t="s">
        <v>109</v>
      </c>
      <c r="C46" s="75">
        <v>1</v>
      </c>
      <c r="D46" s="75">
        <v>1</v>
      </c>
      <c r="E46" s="75">
        <v>1</v>
      </c>
      <c r="F46" s="75">
        <v>1</v>
      </c>
      <c r="G46" s="75">
        <v>1</v>
      </c>
      <c r="H46" s="75">
        <v>1</v>
      </c>
      <c r="I46" s="75">
        <v>1</v>
      </c>
      <c r="J46" s="75">
        <v>1</v>
      </c>
      <c r="K46" s="75">
        <v>1</v>
      </c>
    </row>
    <row r="47" spans="2:13" s="70" customFormat="1" ht="13.8" x14ac:dyDescent="0.3">
      <c r="B47" s="89" t="s">
        <v>126</v>
      </c>
      <c r="C47" s="67">
        <f>SUM(C33:C46)</f>
        <v>87</v>
      </c>
      <c r="D47" s="67">
        <f t="shared" ref="D47:K47" si="0">SUM(D33:D46)</f>
        <v>50</v>
      </c>
      <c r="E47" s="67">
        <f t="shared" si="0"/>
        <v>75</v>
      </c>
      <c r="F47" s="67">
        <f t="shared" si="0"/>
        <v>82</v>
      </c>
      <c r="G47" s="67">
        <f t="shared" si="0"/>
        <v>74</v>
      </c>
      <c r="H47" s="67">
        <f t="shared" si="0"/>
        <v>83</v>
      </c>
      <c r="I47" s="67">
        <f t="shared" si="0"/>
        <v>90</v>
      </c>
      <c r="J47" s="67">
        <f t="shared" si="0"/>
        <v>83</v>
      </c>
      <c r="K47" s="67">
        <f t="shared" si="0"/>
        <v>90</v>
      </c>
    </row>
    <row r="48" spans="2:13" s="70" customFormat="1" ht="13.2" x14ac:dyDescent="0.25">
      <c r="B48" s="90"/>
      <c r="C48" s="91"/>
      <c r="D48" s="91"/>
      <c r="E48" s="90"/>
      <c r="F48" s="90"/>
    </row>
    <row r="49" spans="2:10" s="70" customFormat="1" ht="13.2" x14ac:dyDescent="0.25">
      <c r="B49" s="90"/>
      <c r="C49" s="91"/>
      <c r="D49" s="91"/>
      <c r="E49" s="90"/>
      <c r="F49" s="90"/>
    </row>
    <row r="50" spans="2:10" x14ac:dyDescent="0.3">
      <c r="B50" s="121" t="s">
        <v>127</v>
      </c>
      <c r="C50" s="121"/>
      <c r="D50" s="121"/>
      <c r="E50" s="121"/>
    </row>
    <row r="51" spans="2:10" x14ac:dyDescent="0.3">
      <c r="B51" s="128" t="s">
        <v>28</v>
      </c>
      <c r="C51" s="130" t="s">
        <v>1</v>
      </c>
      <c r="D51" s="130" t="s">
        <v>2</v>
      </c>
      <c r="E51" s="132" t="s">
        <v>3</v>
      </c>
    </row>
    <row r="52" spans="2:10" x14ac:dyDescent="0.3">
      <c r="B52" s="129"/>
      <c r="C52" s="131"/>
      <c r="D52" s="131"/>
      <c r="E52" s="133"/>
    </row>
    <row r="53" spans="2:10" hidden="1" x14ac:dyDescent="0.3">
      <c r="B53" s="122" t="s">
        <v>29</v>
      </c>
      <c r="C53" s="123"/>
      <c r="D53" s="123"/>
      <c r="E53" s="124"/>
      <c r="J53" s="10"/>
    </row>
    <row r="54" spans="2:10" hidden="1" x14ac:dyDescent="0.3">
      <c r="B54" s="12" t="s">
        <v>30</v>
      </c>
      <c r="C54" s="125" t="s">
        <v>41</v>
      </c>
      <c r="D54" s="125" t="s">
        <v>41</v>
      </c>
      <c r="E54" s="125" t="s">
        <v>41</v>
      </c>
    </row>
    <row r="55" spans="2:10" hidden="1" x14ac:dyDescent="0.3">
      <c r="B55" s="12" t="s">
        <v>31</v>
      </c>
      <c r="C55" s="126"/>
      <c r="D55" s="126"/>
      <c r="E55" s="126"/>
    </row>
    <row r="56" spans="2:10" hidden="1" x14ac:dyDescent="0.3">
      <c r="B56" s="12" t="s">
        <v>32</v>
      </c>
      <c r="C56" s="127"/>
      <c r="D56" s="127"/>
      <c r="E56" s="127"/>
    </row>
    <row r="57" spans="2:10" hidden="1" x14ac:dyDescent="0.3">
      <c r="B57" s="122" t="s">
        <v>33</v>
      </c>
      <c r="C57" s="123" t="s">
        <v>41</v>
      </c>
      <c r="D57" s="123" t="s">
        <v>41</v>
      </c>
      <c r="E57" s="124" t="s">
        <v>41</v>
      </c>
    </row>
    <row r="58" spans="2:10" hidden="1" x14ac:dyDescent="0.3">
      <c r="B58" s="12" t="s">
        <v>30</v>
      </c>
      <c r="C58" s="125" t="s">
        <v>41</v>
      </c>
      <c r="D58" s="125" t="s">
        <v>41</v>
      </c>
      <c r="E58" s="125" t="s">
        <v>41</v>
      </c>
    </row>
    <row r="59" spans="2:10" hidden="1" x14ac:dyDescent="0.3">
      <c r="B59" s="12" t="s">
        <v>34</v>
      </c>
      <c r="C59" s="126"/>
      <c r="D59" s="126"/>
      <c r="E59" s="126"/>
    </row>
    <row r="60" spans="2:10" hidden="1" x14ac:dyDescent="0.3">
      <c r="B60" s="12" t="s">
        <v>35</v>
      </c>
      <c r="C60" s="126"/>
      <c r="D60" s="126"/>
      <c r="E60" s="126"/>
    </row>
    <row r="61" spans="2:10" hidden="1" x14ac:dyDescent="0.3">
      <c r="B61" s="12" t="s">
        <v>36</v>
      </c>
      <c r="C61" s="126"/>
      <c r="D61" s="126"/>
      <c r="E61" s="126"/>
    </row>
    <row r="62" spans="2:10" hidden="1" x14ac:dyDescent="0.3">
      <c r="B62" s="12" t="s">
        <v>37</v>
      </c>
      <c r="C62" s="127"/>
      <c r="D62" s="127"/>
      <c r="E62" s="127"/>
    </row>
    <row r="63" spans="2:10" hidden="1" x14ac:dyDescent="0.3">
      <c r="B63" s="122" t="s">
        <v>15</v>
      </c>
      <c r="C63" s="123" t="s">
        <v>41</v>
      </c>
      <c r="D63" s="123" t="s">
        <v>41</v>
      </c>
      <c r="E63" s="124" t="s">
        <v>41</v>
      </c>
    </row>
    <row r="64" spans="2:10" hidden="1" x14ac:dyDescent="0.3">
      <c r="B64" s="12" t="s">
        <v>34</v>
      </c>
      <c r="C64" s="11" t="s">
        <v>41</v>
      </c>
      <c r="D64" s="11" t="s">
        <v>175</v>
      </c>
      <c r="E64" s="11" t="s">
        <v>175</v>
      </c>
    </row>
    <row r="65" spans="2:5" hidden="1" x14ac:dyDescent="0.3">
      <c r="B65" s="12" t="s">
        <v>38</v>
      </c>
      <c r="C65" s="11" t="s">
        <v>41</v>
      </c>
      <c r="D65" s="11" t="s">
        <v>175</v>
      </c>
      <c r="E65" s="11" t="s">
        <v>175</v>
      </c>
    </row>
    <row r="66" spans="2:5" x14ac:dyDescent="0.3">
      <c r="B66" s="122" t="s">
        <v>42</v>
      </c>
      <c r="C66" s="123"/>
      <c r="D66" s="123"/>
      <c r="E66" s="124"/>
    </row>
    <row r="67" spans="2:5" x14ac:dyDescent="0.3">
      <c r="B67" s="12" t="s">
        <v>30</v>
      </c>
      <c r="C67" s="135" t="s">
        <v>175</v>
      </c>
      <c r="D67" s="135" t="s">
        <v>175</v>
      </c>
      <c r="E67" s="125" t="s">
        <v>41</v>
      </c>
    </row>
    <row r="68" spans="2:5" x14ac:dyDescent="0.3">
      <c r="B68" s="12" t="s">
        <v>39</v>
      </c>
      <c r="C68" s="136"/>
      <c r="D68" s="136"/>
      <c r="E68" s="126"/>
    </row>
    <row r="69" spans="2:5" x14ac:dyDescent="0.3">
      <c r="B69" s="12" t="s">
        <v>34</v>
      </c>
      <c r="C69" s="137"/>
      <c r="D69" s="137"/>
      <c r="E69" s="127"/>
    </row>
    <row r="70" spans="2:5" x14ac:dyDescent="0.3">
      <c r="B70" s="122" t="s">
        <v>43</v>
      </c>
      <c r="C70" s="123"/>
      <c r="D70" s="123"/>
      <c r="E70" s="124"/>
    </row>
    <row r="71" spans="2:5" x14ac:dyDescent="0.3">
      <c r="B71" s="12" t="s">
        <v>30</v>
      </c>
      <c r="C71" s="135" t="s">
        <v>175</v>
      </c>
      <c r="D71" s="135" t="s">
        <v>175</v>
      </c>
      <c r="E71" s="125" t="s">
        <v>41</v>
      </c>
    </row>
    <row r="72" spans="2:5" x14ac:dyDescent="0.3">
      <c r="B72" s="12" t="s">
        <v>34</v>
      </c>
      <c r="C72" s="136"/>
      <c r="D72" s="136"/>
      <c r="E72" s="126"/>
    </row>
    <row r="73" spans="2:5" x14ac:dyDescent="0.3">
      <c r="B73" s="12" t="s">
        <v>40</v>
      </c>
      <c r="C73" s="137"/>
      <c r="D73" s="137"/>
      <c r="E73" s="127"/>
    </row>
    <row r="75" spans="2:5" x14ac:dyDescent="0.3">
      <c r="B75" s="1" t="s">
        <v>174</v>
      </c>
    </row>
    <row r="76" spans="2:5" s="93" customFormat="1" ht="13.8" x14ac:dyDescent="0.25">
      <c r="B76" s="134" t="s">
        <v>128</v>
      </c>
      <c r="C76" s="134"/>
      <c r="D76" s="134"/>
      <c r="E76" s="134"/>
    </row>
    <row r="77" spans="2:5" s="93" customFormat="1" ht="13.8" x14ac:dyDescent="0.25">
      <c r="B77" s="94" t="s">
        <v>129</v>
      </c>
      <c r="C77" s="94" t="s">
        <v>130</v>
      </c>
      <c r="D77" s="94" t="s">
        <v>135</v>
      </c>
      <c r="E77" s="94" t="s">
        <v>140</v>
      </c>
    </row>
    <row r="78" spans="2:5" s="93" customFormat="1" ht="13.8" x14ac:dyDescent="0.25">
      <c r="B78" s="94" t="s">
        <v>133</v>
      </c>
      <c r="C78" s="94" t="s">
        <v>134</v>
      </c>
      <c r="D78" s="94" t="s">
        <v>139</v>
      </c>
      <c r="E78" s="94" t="s">
        <v>144</v>
      </c>
    </row>
    <row r="79" spans="2:5" s="93" customFormat="1" ht="13.8" x14ac:dyDescent="0.25">
      <c r="B79" s="94" t="s">
        <v>137</v>
      </c>
      <c r="C79" s="94" t="s">
        <v>138</v>
      </c>
      <c r="D79" s="94" t="s">
        <v>143</v>
      </c>
      <c r="E79" s="94" t="s">
        <v>148</v>
      </c>
    </row>
    <row r="80" spans="2:5" s="93" customFormat="1" ht="13.8" x14ac:dyDescent="0.25">
      <c r="B80" s="94" t="s">
        <v>141</v>
      </c>
      <c r="C80" s="94" t="s">
        <v>142</v>
      </c>
      <c r="D80" s="94" t="s">
        <v>147</v>
      </c>
      <c r="E80" s="94" t="s">
        <v>152</v>
      </c>
    </row>
    <row r="81" spans="2:5" s="93" customFormat="1" ht="13.8" x14ac:dyDescent="0.25">
      <c r="B81" s="93" t="s">
        <v>284</v>
      </c>
      <c r="C81" s="94" t="s">
        <v>146</v>
      </c>
      <c r="D81" s="94" t="s">
        <v>151</v>
      </c>
      <c r="E81" s="93" t="s">
        <v>286</v>
      </c>
    </row>
    <row r="82" spans="2:5" s="93" customFormat="1" ht="13.8" x14ac:dyDescent="0.25">
      <c r="B82" s="94" t="s">
        <v>145</v>
      </c>
      <c r="C82" s="94" t="s">
        <v>150</v>
      </c>
      <c r="D82" s="94" t="s">
        <v>155</v>
      </c>
      <c r="E82" s="94" t="s">
        <v>156</v>
      </c>
    </row>
    <row r="83" spans="2:5" s="93" customFormat="1" ht="13.8" x14ac:dyDescent="0.25">
      <c r="B83" s="94" t="s">
        <v>149</v>
      </c>
      <c r="C83" s="94" t="s">
        <v>154</v>
      </c>
      <c r="D83" s="94" t="s">
        <v>159</v>
      </c>
      <c r="E83" s="94" t="s">
        <v>160</v>
      </c>
    </row>
    <row r="84" spans="2:5" s="93" customFormat="1" ht="13.8" x14ac:dyDescent="0.25">
      <c r="B84" s="94" t="s">
        <v>153</v>
      </c>
      <c r="C84" s="94" t="s">
        <v>158</v>
      </c>
      <c r="D84" s="94" t="s">
        <v>162</v>
      </c>
      <c r="E84" s="94" t="s">
        <v>163</v>
      </c>
    </row>
    <row r="85" spans="2:5" s="93" customFormat="1" ht="13.8" x14ac:dyDescent="0.25">
      <c r="B85" s="94" t="s">
        <v>157</v>
      </c>
      <c r="C85" s="94" t="s">
        <v>16</v>
      </c>
      <c r="D85" s="94" t="s">
        <v>166</v>
      </c>
      <c r="E85" s="94" t="s">
        <v>167</v>
      </c>
    </row>
    <row r="86" spans="2:5" s="93" customFormat="1" ht="13.8" x14ac:dyDescent="0.25">
      <c r="B86" s="94" t="s">
        <v>161</v>
      </c>
      <c r="C86" s="94" t="s">
        <v>165</v>
      </c>
      <c r="D86" s="94" t="s">
        <v>169</v>
      </c>
      <c r="E86" s="94" t="s">
        <v>170</v>
      </c>
    </row>
    <row r="87" spans="2:5" s="93" customFormat="1" ht="13.8" x14ac:dyDescent="0.25">
      <c r="B87" s="94" t="s">
        <v>164</v>
      </c>
      <c r="C87" s="94" t="s">
        <v>131</v>
      </c>
      <c r="D87" s="94" t="s">
        <v>172</v>
      </c>
      <c r="E87" s="94" t="s">
        <v>173</v>
      </c>
    </row>
    <row r="88" spans="2:5" s="93" customFormat="1" ht="13.8" x14ac:dyDescent="0.25">
      <c r="B88" s="94" t="s">
        <v>168</v>
      </c>
      <c r="C88" s="94" t="s">
        <v>135</v>
      </c>
      <c r="D88" s="94" t="s">
        <v>132</v>
      </c>
      <c r="E88" s="94"/>
    </row>
    <row r="89" spans="2:5" s="93" customFormat="1" ht="13.8" x14ac:dyDescent="0.25">
      <c r="B89" s="94" t="s">
        <v>171</v>
      </c>
      <c r="C89" s="94" t="s">
        <v>131</v>
      </c>
      <c r="D89" s="94" t="s">
        <v>136</v>
      </c>
      <c r="E89" s="94"/>
    </row>
    <row r="90" spans="2:5" x14ac:dyDescent="0.3">
      <c r="B90" s="94"/>
      <c r="C90" s="94"/>
      <c r="D90" s="94"/>
      <c r="E90" s="94"/>
    </row>
    <row r="93" spans="2:5" x14ac:dyDescent="0.3">
      <c r="B93" s="118" t="s">
        <v>284</v>
      </c>
    </row>
    <row r="94" spans="2:5" x14ac:dyDescent="0.3">
      <c r="B94" s="118" t="s">
        <v>285</v>
      </c>
    </row>
  </sheetData>
  <mergeCells count="33">
    <mergeCell ref="B76:E76"/>
    <mergeCell ref="B66:E66"/>
    <mergeCell ref="B63:E63"/>
    <mergeCell ref="C58:C62"/>
    <mergeCell ref="D58:D62"/>
    <mergeCell ref="E58:E62"/>
    <mergeCell ref="B70:E70"/>
    <mergeCell ref="E71:E73"/>
    <mergeCell ref="C67:C69"/>
    <mergeCell ref="D67:D69"/>
    <mergeCell ref="C71:C73"/>
    <mergeCell ref="D71:D73"/>
    <mergeCell ref="E67:E69"/>
    <mergeCell ref="B50:E50"/>
    <mergeCell ref="B51:B52"/>
    <mergeCell ref="C51:C52"/>
    <mergeCell ref="D51:D52"/>
    <mergeCell ref="E51:E52"/>
    <mergeCell ref="B53:E53"/>
    <mergeCell ref="B57:E57"/>
    <mergeCell ref="C54:C56"/>
    <mergeCell ref="D54:D56"/>
    <mergeCell ref="E54:E56"/>
    <mergeCell ref="B3:B4"/>
    <mergeCell ref="C3:C4"/>
    <mergeCell ref="D3:D4"/>
    <mergeCell ref="E3:E4"/>
    <mergeCell ref="B2:E2"/>
    <mergeCell ref="B20:B21"/>
    <mergeCell ref="C20:C21"/>
    <mergeCell ref="D20:D21"/>
    <mergeCell ref="E20:E21"/>
    <mergeCell ref="B19:E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07"/>
  <sheetViews>
    <sheetView workbookViewId="0">
      <selection activeCell="C65" sqref="C65:D65"/>
    </sheetView>
  </sheetViews>
  <sheetFormatPr baseColWidth="10" defaultRowHeight="15.6" x14ac:dyDescent="0.3"/>
  <cols>
    <col min="1" max="1" width="16.33203125" style="95" customWidth="1"/>
    <col min="2" max="2" width="21.109375" style="97" customWidth="1"/>
    <col min="3" max="3" width="65" style="95" customWidth="1"/>
    <col min="4" max="4" width="16.21875" style="95" customWidth="1"/>
    <col min="5" max="16384" width="11.5546875" style="95"/>
  </cols>
  <sheetData>
    <row r="2" spans="1:2" ht="21" x14ac:dyDescent="0.3">
      <c r="A2" s="95" t="s">
        <v>195</v>
      </c>
      <c r="B2" s="96" t="s">
        <v>177</v>
      </c>
    </row>
    <row r="3" spans="1:2" ht="27.6" x14ac:dyDescent="0.3">
      <c r="A3" s="98" t="s">
        <v>196</v>
      </c>
      <c r="B3" s="99" t="s">
        <v>178</v>
      </c>
    </row>
    <row r="4" spans="1:2" ht="27.6" x14ac:dyDescent="0.3">
      <c r="A4" s="98" t="s">
        <v>197</v>
      </c>
      <c r="B4" s="99" t="s">
        <v>179</v>
      </c>
    </row>
    <row r="5" spans="1:2" ht="27.6" customHeight="1" x14ac:dyDescent="0.3">
      <c r="A5" s="98" t="s">
        <v>198</v>
      </c>
      <c r="B5" s="99" t="s">
        <v>180</v>
      </c>
    </row>
    <row r="6" spans="1:2" x14ac:dyDescent="0.3">
      <c r="A6" s="98" t="s">
        <v>199</v>
      </c>
      <c r="B6" s="99" t="s">
        <v>181</v>
      </c>
    </row>
    <row r="7" spans="1:2" x14ac:dyDescent="0.3">
      <c r="A7" s="98" t="s">
        <v>200</v>
      </c>
      <c r="B7" s="99" t="s">
        <v>182</v>
      </c>
    </row>
    <row r="8" spans="1:2" x14ac:dyDescent="0.3">
      <c r="A8" s="98" t="s">
        <v>201</v>
      </c>
      <c r="B8" s="99" t="s">
        <v>183</v>
      </c>
    </row>
    <row r="9" spans="1:2" x14ac:dyDescent="0.3">
      <c r="B9" s="99" t="s">
        <v>184</v>
      </c>
    </row>
    <row r="10" spans="1:2" x14ac:dyDescent="0.3">
      <c r="A10" s="98" t="s">
        <v>202</v>
      </c>
      <c r="B10" s="99" t="s">
        <v>185</v>
      </c>
    </row>
    <row r="11" spans="1:2" x14ac:dyDescent="0.3">
      <c r="A11" s="98" t="s">
        <v>203</v>
      </c>
      <c r="B11" s="99" t="s">
        <v>186</v>
      </c>
    </row>
    <row r="12" spans="1:2" x14ac:dyDescent="0.3">
      <c r="A12" s="98" t="s">
        <v>204</v>
      </c>
      <c r="B12" s="99" t="s">
        <v>187</v>
      </c>
    </row>
    <row r="13" spans="1:2" x14ac:dyDescent="0.3">
      <c r="A13" s="98" t="s">
        <v>205</v>
      </c>
      <c r="B13" s="99" t="s">
        <v>188</v>
      </c>
    </row>
    <row r="14" spans="1:2" x14ac:dyDescent="0.3">
      <c r="A14" s="98" t="s">
        <v>206</v>
      </c>
      <c r="B14" s="99" t="s">
        <v>189</v>
      </c>
    </row>
    <row r="15" spans="1:2" x14ac:dyDescent="0.3">
      <c r="A15" s="98" t="s">
        <v>207</v>
      </c>
      <c r="B15" s="99" t="s">
        <v>190</v>
      </c>
    </row>
    <row r="16" spans="1:2" ht="27.6" x14ac:dyDescent="0.3">
      <c r="A16" s="98" t="s">
        <v>208</v>
      </c>
      <c r="B16" s="99" t="s">
        <v>191</v>
      </c>
    </row>
    <row r="17" spans="1:4" x14ac:dyDescent="0.3">
      <c r="A17" s="98" t="s">
        <v>209</v>
      </c>
      <c r="B17" s="99" t="s">
        <v>192</v>
      </c>
    </row>
    <row r="18" spans="1:4" x14ac:dyDescent="0.3">
      <c r="A18" s="98" t="s">
        <v>210</v>
      </c>
      <c r="B18" s="99" t="s">
        <v>193</v>
      </c>
    </row>
    <row r="19" spans="1:4" x14ac:dyDescent="0.3">
      <c r="A19" s="98" t="s">
        <v>211</v>
      </c>
      <c r="B19" s="99" t="s">
        <v>194</v>
      </c>
    </row>
    <row r="23" spans="1:4" x14ac:dyDescent="0.3">
      <c r="A23" s="100"/>
      <c r="B23" s="117" t="s">
        <v>267</v>
      </c>
      <c r="C23" s="116" t="s">
        <v>266</v>
      </c>
    </row>
    <row r="24" spans="1:4" ht="28.8" x14ac:dyDescent="0.3">
      <c r="B24" s="102" t="s">
        <v>280</v>
      </c>
      <c r="C24" s="99" t="s">
        <v>212</v>
      </c>
    </row>
    <row r="25" spans="1:4" x14ac:dyDescent="0.3">
      <c r="A25" s="101"/>
      <c r="B25" s="102" t="s">
        <v>281</v>
      </c>
      <c r="C25" s="95" t="s">
        <v>213</v>
      </c>
    </row>
    <row r="26" spans="1:4" x14ac:dyDescent="0.3">
      <c r="A26" s="101"/>
      <c r="B26" s="102" t="s">
        <v>282</v>
      </c>
      <c r="C26" s="95" t="s">
        <v>214</v>
      </c>
    </row>
    <row r="27" spans="1:4" x14ac:dyDescent="0.3">
      <c r="A27" s="101"/>
      <c r="B27" s="115" t="s">
        <v>282</v>
      </c>
      <c r="C27" s="95" t="s">
        <v>215</v>
      </c>
    </row>
    <row r="28" spans="1:4" x14ac:dyDescent="0.3">
      <c r="A28" s="101"/>
      <c r="B28" s="142" t="s">
        <v>270</v>
      </c>
      <c r="C28" s="105" t="s">
        <v>216</v>
      </c>
      <c r="D28" s="105"/>
    </row>
    <row r="29" spans="1:4" x14ac:dyDescent="0.3">
      <c r="A29" s="101"/>
      <c r="B29" s="143"/>
      <c r="C29" s="104" t="s">
        <v>217</v>
      </c>
      <c r="D29" s="104"/>
    </row>
    <row r="30" spans="1:4" x14ac:dyDescent="0.3">
      <c r="A30" s="101"/>
      <c r="B30" s="139" t="s">
        <v>179</v>
      </c>
      <c r="C30" s="95" t="s">
        <v>112</v>
      </c>
    </row>
    <row r="31" spans="1:4" x14ac:dyDescent="0.3">
      <c r="A31" s="101"/>
      <c r="B31" s="144"/>
      <c r="C31" s="95" t="s">
        <v>113</v>
      </c>
    </row>
    <row r="32" spans="1:4" ht="18.600000000000001" customHeight="1" x14ac:dyDescent="0.3">
      <c r="A32" s="101"/>
      <c r="B32" s="141"/>
      <c r="C32" s="95" t="s">
        <v>218</v>
      </c>
    </row>
    <row r="33" spans="1:4" x14ac:dyDescent="0.3">
      <c r="A33" s="101"/>
      <c r="B33" s="139" t="s">
        <v>181</v>
      </c>
      <c r="C33" s="105" t="s">
        <v>219</v>
      </c>
      <c r="D33" s="105"/>
    </row>
    <row r="34" spans="1:4" x14ac:dyDescent="0.3">
      <c r="A34" s="101"/>
      <c r="B34" s="141"/>
      <c r="C34" s="104" t="s">
        <v>220</v>
      </c>
      <c r="D34" s="104"/>
    </row>
    <row r="35" spans="1:4" x14ac:dyDescent="0.3">
      <c r="A35" s="101"/>
      <c r="B35" s="139" t="s">
        <v>182</v>
      </c>
      <c r="C35" s="105" t="s">
        <v>221</v>
      </c>
      <c r="D35" s="105"/>
    </row>
    <row r="36" spans="1:4" x14ac:dyDescent="0.3">
      <c r="A36" s="101"/>
      <c r="B36" s="140"/>
      <c r="C36" s="103" t="s">
        <v>222</v>
      </c>
      <c r="D36" s="103"/>
    </row>
    <row r="37" spans="1:4" x14ac:dyDescent="0.3">
      <c r="A37" s="101"/>
      <c r="B37" s="140"/>
      <c r="C37" s="103" t="s">
        <v>223</v>
      </c>
      <c r="D37" s="103"/>
    </row>
    <row r="38" spans="1:4" x14ac:dyDescent="0.3">
      <c r="A38" s="101"/>
      <c r="B38" s="140"/>
      <c r="C38" s="103" t="s">
        <v>224</v>
      </c>
      <c r="D38" s="103"/>
    </row>
    <row r="39" spans="1:4" x14ac:dyDescent="0.3">
      <c r="A39" s="101"/>
      <c r="B39" s="140"/>
      <c r="C39" s="103" t="s">
        <v>225</v>
      </c>
      <c r="D39" s="103"/>
    </row>
    <row r="40" spans="1:4" x14ac:dyDescent="0.3">
      <c r="A40" s="101"/>
      <c r="B40" s="140"/>
      <c r="C40" s="103" t="s">
        <v>226</v>
      </c>
      <c r="D40" s="103"/>
    </row>
    <row r="41" spans="1:4" x14ac:dyDescent="0.3">
      <c r="A41" s="101"/>
      <c r="B41" s="140"/>
      <c r="C41" s="103" t="s">
        <v>227</v>
      </c>
      <c r="D41" s="103"/>
    </row>
    <row r="42" spans="1:4" x14ac:dyDescent="0.3">
      <c r="A42" s="101"/>
      <c r="B42" s="141"/>
      <c r="C42" s="104" t="s">
        <v>228</v>
      </c>
      <c r="D42" s="104"/>
    </row>
    <row r="43" spans="1:4" x14ac:dyDescent="0.3">
      <c r="A43" s="101"/>
      <c r="B43" s="139" t="s">
        <v>183</v>
      </c>
      <c r="C43" s="105" t="s">
        <v>229</v>
      </c>
      <c r="D43" s="105"/>
    </row>
    <row r="44" spans="1:4" x14ac:dyDescent="0.3">
      <c r="A44" s="101"/>
      <c r="B44" s="140"/>
      <c r="C44" s="103" t="s">
        <v>230</v>
      </c>
      <c r="D44" s="103"/>
    </row>
    <row r="45" spans="1:4" x14ac:dyDescent="0.3">
      <c r="A45" s="101"/>
      <c r="B45" s="140"/>
      <c r="C45" s="103" t="s">
        <v>231</v>
      </c>
      <c r="D45" s="103"/>
    </row>
    <row r="46" spans="1:4" x14ac:dyDescent="0.3">
      <c r="A46" s="101"/>
      <c r="B46" s="141"/>
      <c r="C46" s="104" t="s">
        <v>232</v>
      </c>
      <c r="D46" s="104"/>
    </row>
    <row r="47" spans="1:4" x14ac:dyDescent="0.3">
      <c r="A47" s="101"/>
      <c r="B47" s="145" t="s">
        <v>185</v>
      </c>
      <c r="C47" s="105" t="s">
        <v>233</v>
      </c>
      <c r="D47" s="105"/>
    </row>
    <row r="48" spans="1:4" x14ac:dyDescent="0.3">
      <c r="A48" s="101"/>
      <c r="B48" s="146"/>
      <c r="C48" s="103" t="s">
        <v>234</v>
      </c>
      <c r="D48" s="103"/>
    </row>
    <row r="49" spans="1:4" x14ac:dyDescent="0.3">
      <c r="A49" s="101"/>
      <c r="B49" s="146"/>
      <c r="C49" s="114" t="s">
        <v>235</v>
      </c>
      <c r="D49" s="103"/>
    </row>
    <row r="50" spans="1:4" x14ac:dyDescent="0.3">
      <c r="A50" s="101"/>
      <c r="B50" s="146"/>
      <c r="C50" s="114" t="s">
        <v>236</v>
      </c>
      <c r="D50" s="103"/>
    </row>
    <row r="51" spans="1:4" x14ac:dyDescent="0.3">
      <c r="A51" s="101"/>
      <c r="B51" s="146"/>
      <c r="C51" s="114" t="s">
        <v>237</v>
      </c>
      <c r="D51" s="103"/>
    </row>
    <row r="52" spans="1:4" x14ac:dyDescent="0.3">
      <c r="A52" s="101"/>
      <c r="B52" s="147"/>
      <c r="C52" s="106" t="s">
        <v>238</v>
      </c>
      <c r="D52" s="104"/>
    </row>
    <row r="53" spans="1:4" x14ac:dyDescent="0.3">
      <c r="A53" s="101"/>
      <c r="B53" s="145" t="s">
        <v>186</v>
      </c>
      <c r="C53" s="113" t="s">
        <v>239</v>
      </c>
      <c r="D53" s="105"/>
    </row>
    <row r="54" spans="1:4" x14ac:dyDescent="0.3">
      <c r="A54" s="101"/>
      <c r="B54" s="146"/>
      <c r="C54" s="114" t="s">
        <v>240</v>
      </c>
      <c r="D54" s="103"/>
    </row>
    <row r="55" spans="1:4" x14ac:dyDescent="0.3">
      <c r="A55" s="101"/>
      <c r="B55" s="146"/>
      <c r="C55" s="114" t="s">
        <v>241</v>
      </c>
      <c r="D55" s="103"/>
    </row>
    <row r="56" spans="1:4" x14ac:dyDescent="0.3">
      <c r="A56" s="101"/>
      <c r="B56" s="147"/>
      <c r="C56" s="106" t="s">
        <v>242</v>
      </c>
      <c r="D56" s="104"/>
    </row>
    <row r="57" spans="1:4" x14ac:dyDescent="0.3">
      <c r="A57" s="101"/>
      <c r="B57" s="139" t="s">
        <v>187</v>
      </c>
      <c r="C57" s="113" t="s">
        <v>243</v>
      </c>
      <c r="D57" s="105"/>
    </row>
    <row r="58" spans="1:4" x14ac:dyDescent="0.3">
      <c r="A58" s="101"/>
      <c r="B58" s="140"/>
      <c r="C58" s="114" t="s">
        <v>244</v>
      </c>
      <c r="D58" s="103"/>
    </row>
    <row r="59" spans="1:4" x14ac:dyDescent="0.3">
      <c r="A59" s="101"/>
      <c r="B59" s="140"/>
      <c r="C59" s="114" t="s">
        <v>245</v>
      </c>
      <c r="D59" s="103"/>
    </row>
    <row r="60" spans="1:4" x14ac:dyDescent="0.3">
      <c r="A60" s="101"/>
      <c r="B60" s="140"/>
      <c r="C60" s="114" t="s">
        <v>246</v>
      </c>
      <c r="D60" s="103"/>
    </row>
    <row r="61" spans="1:4" x14ac:dyDescent="0.3">
      <c r="A61" s="101"/>
      <c r="B61" s="140"/>
      <c r="C61" s="114" t="s">
        <v>247</v>
      </c>
      <c r="D61" s="103"/>
    </row>
    <row r="62" spans="1:4" x14ac:dyDescent="0.3">
      <c r="A62" s="101"/>
      <c r="B62" s="140"/>
      <c r="C62" s="114" t="s">
        <v>248</v>
      </c>
      <c r="D62" s="103"/>
    </row>
    <row r="63" spans="1:4" x14ac:dyDescent="0.3">
      <c r="A63" s="101"/>
      <c r="B63" s="140"/>
      <c r="C63" s="114" t="s">
        <v>249</v>
      </c>
      <c r="D63" s="103"/>
    </row>
    <row r="64" spans="1:4" x14ac:dyDescent="0.3">
      <c r="A64" s="101"/>
      <c r="B64" s="141"/>
      <c r="C64" s="106" t="s">
        <v>250</v>
      </c>
      <c r="D64" s="104"/>
    </row>
    <row r="65" spans="1:4" ht="31.2" customHeight="1" x14ac:dyDescent="0.3">
      <c r="A65" s="101"/>
      <c r="B65" s="107" t="s">
        <v>269</v>
      </c>
      <c r="C65" s="138" t="s">
        <v>251</v>
      </c>
      <c r="D65" s="138"/>
    </row>
    <row r="66" spans="1:4" x14ac:dyDescent="0.3">
      <c r="A66" s="101"/>
      <c r="B66" s="139" t="s">
        <v>189</v>
      </c>
      <c r="C66" s="113" t="s">
        <v>252</v>
      </c>
      <c r="D66" s="105"/>
    </row>
    <row r="67" spans="1:4" x14ac:dyDescent="0.3">
      <c r="A67" s="101"/>
      <c r="B67" s="140"/>
      <c r="C67" s="114" t="s">
        <v>253</v>
      </c>
      <c r="D67" s="103"/>
    </row>
    <row r="68" spans="1:4" x14ac:dyDescent="0.3">
      <c r="A68" s="101"/>
      <c r="B68" s="141"/>
      <c r="C68" s="106" t="s">
        <v>254</v>
      </c>
      <c r="D68" s="104"/>
    </row>
    <row r="69" spans="1:4" x14ac:dyDescent="0.3">
      <c r="A69" s="101"/>
      <c r="B69" s="139" t="s">
        <v>190</v>
      </c>
      <c r="C69" s="113" t="s">
        <v>255</v>
      </c>
      <c r="D69" s="105"/>
    </row>
    <row r="70" spans="1:4" x14ac:dyDescent="0.3">
      <c r="A70" s="101"/>
      <c r="B70" s="141"/>
      <c r="C70" s="106" t="s">
        <v>256</v>
      </c>
      <c r="D70" s="104"/>
    </row>
    <row r="71" spans="1:4" x14ac:dyDescent="0.3">
      <c r="A71" s="101"/>
      <c r="B71" s="139" t="s">
        <v>191</v>
      </c>
      <c r="C71" s="113" t="s">
        <v>257</v>
      </c>
      <c r="D71" s="105"/>
    </row>
    <row r="72" spans="1:4" x14ac:dyDescent="0.3">
      <c r="A72" s="101"/>
      <c r="B72" s="141"/>
      <c r="C72" s="106" t="s">
        <v>258</v>
      </c>
      <c r="D72" s="104"/>
    </row>
    <row r="73" spans="1:4" ht="22.2" customHeight="1" x14ac:dyDescent="0.3">
      <c r="A73" s="101"/>
      <c r="B73" s="102" t="s">
        <v>192</v>
      </c>
      <c r="C73" s="99" t="s">
        <v>259</v>
      </c>
    </row>
    <row r="74" spans="1:4" ht="28.8" x14ac:dyDescent="0.3">
      <c r="A74" s="101"/>
      <c r="B74" s="107" t="s">
        <v>268</v>
      </c>
      <c r="C74" s="108" t="s">
        <v>260</v>
      </c>
      <c r="D74" s="108"/>
    </row>
    <row r="75" spans="1:4" x14ac:dyDescent="0.3">
      <c r="A75" s="101"/>
      <c r="B75" s="139" t="s">
        <v>194</v>
      </c>
      <c r="C75" s="105" t="s">
        <v>261</v>
      </c>
      <c r="D75" s="109"/>
    </row>
    <row r="76" spans="1:4" x14ac:dyDescent="0.3">
      <c r="A76" s="101"/>
      <c r="B76" s="140"/>
      <c r="C76" s="103" t="s">
        <v>262</v>
      </c>
      <c r="D76" s="110"/>
    </row>
    <row r="77" spans="1:4" x14ac:dyDescent="0.3">
      <c r="A77" s="101"/>
      <c r="B77" s="140"/>
      <c r="C77" s="103" t="s">
        <v>263</v>
      </c>
      <c r="D77" s="110"/>
    </row>
    <row r="78" spans="1:4" x14ac:dyDescent="0.3">
      <c r="A78" s="101"/>
      <c r="B78" s="140"/>
      <c r="C78" s="103" t="s">
        <v>264</v>
      </c>
      <c r="D78" s="110"/>
    </row>
    <row r="79" spans="1:4" x14ac:dyDescent="0.3">
      <c r="A79" s="111"/>
      <c r="B79" s="141"/>
      <c r="C79" s="104" t="s">
        <v>265</v>
      </c>
      <c r="D79" s="111"/>
    </row>
    <row r="80" spans="1:4" x14ac:dyDescent="0.3">
      <c r="A80" s="98"/>
      <c r="B80" s="98"/>
      <c r="C80" s="99"/>
    </row>
    <row r="81" spans="2:4" x14ac:dyDescent="0.3">
      <c r="B81" s="97" t="s">
        <v>283</v>
      </c>
    </row>
    <row r="82" spans="2:4" x14ac:dyDescent="0.3">
      <c r="B82" s="139" t="s">
        <v>280</v>
      </c>
      <c r="C82" s="113" t="s">
        <v>271</v>
      </c>
      <c r="D82" s="105"/>
    </row>
    <row r="83" spans="2:4" x14ac:dyDescent="0.3">
      <c r="B83" s="141"/>
      <c r="C83" s="106" t="s">
        <v>272</v>
      </c>
      <c r="D83" s="104"/>
    </row>
    <row r="84" spans="2:4" ht="28.8" customHeight="1" x14ac:dyDescent="0.3">
      <c r="B84" s="139" t="s">
        <v>270</v>
      </c>
      <c r="C84" s="113" t="s">
        <v>273</v>
      </c>
      <c r="D84" s="105"/>
    </row>
    <row r="85" spans="2:4" x14ac:dyDescent="0.3">
      <c r="B85" s="141"/>
      <c r="C85" s="106" t="s">
        <v>274</v>
      </c>
      <c r="D85" s="104"/>
    </row>
    <row r="86" spans="2:4" ht="43.2" x14ac:dyDescent="0.3">
      <c r="B86" s="107" t="s">
        <v>179</v>
      </c>
      <c r="C86" s="108" t="s">
        <v>275</v>
      </c>
      <c r="D86" s="112"/>
    </row>
    <row r="87" spans="2:4" x14ac:dyDescent="0.3">
      <c r="B87" s="139" t="s">
        <v>180</v>
      </c>
      <c r="C87" s="113" t="s">
        <v>276</v>
      </c>
      <c r="D87" s="105"/>
    </row>
    <row r="88" spans="2:4" x14ac:dyDescent="0.3">
      <c r="B88" s="140"/>
      <c r="C88" s="114" t="s">
        <v>277</v>
      </c>
      <c r="D88" s="103"/>
    </row>
    <row r="89" spans="2:4" x14ac:dyDescent="0.3">
      <c r="B89" s="141"/>
      <c r="C89" s="106" t="s">
        <v>278</v>
      </c>
      <c r="D89" s="104"/>
    </row>
    <row r="90" spans="2:4" x14ac:dyDescent="0.3">
      <c r="B90" s="107" t="s">
        <v>192</v>
      </c>
      <c r="C90" s="108" t="s">
        <v>279</v>
      </c>
      <c r="D90" s="112"/>
    </row>
    <row r="93" spans="2:4" x14ac:dyDescent="0.3">
      <c r="B93" s="98"/>
      <c r="C93" s="99"/>
    </row>
    <row r="94" spans="2:4" x14ac:dyDescent="0.3">
      <c r="B94" s="98"/>
      <c r="C94" s="99"/>
    </row>
    <row r="95" spans="2:4" x14ac:dyDescent="0.3">
      <c r="B95" s="98"/>
      <c r="C95" s="99"/>
    </row>
    <row r="96" spans="2:4" x14ac:dyDescent="0.3">
      <c r="B96" s="98"/>
      <c r="C96" s="99"/>
    </row>
    <row r="97" spans="2:3" x14ac:dyDescent="0.3">
      <c r="B97" s="95"/>
      <c r="C97" s="99"/>
    </row>
    <row r="98" spans="2:3" x14ac:dyDescent="0.3">
      <c r="B98" s="98"/>
      <c r="C98" s="99"/>
    </row>
    <row r="99" spans="2:3" x14ac:dyDescent="0.3">
      <c r="B99" s="98"/>
      <c r="C99" s="99"/>
    </row>
    <row r="100" spans="2:3" x14ac:dyDescent="0.3">
      <c r="B100" s="98"/>
      <c r="C100" s="99"/>
    </row>
    <row r="101" spans="2:3" x14ac:dyDescent="0.3">
      <c r="B101" s="98"/>
      <c r="C101" s="99"/>
    </row>
    <row r="102" spans="2:3" x14ac:dyDescent="0.3">
      <c r="B102" s="98"/>
      <c r="C102" s="99"/>
    </row>
    <row r="103" spans="2:3" x14ac:dyDescent="0.3">
      <c r="B103" s="98"/>
      <c r="C103" s="99"/>
    </row>
    <row r="104" spans="2:3" x14ac:dyDescent="0.3">
      <c r="B104" s="98"/>
      <c r="C104" s="99"/>
    </row>
    <row r="105" spans="2:3" x14ac:dyDescent="0.3">
      <c r="B105" s="98"/>
      <c r="C105" s="99"/>
    </row>
    <row r="106" spans="2:3" x14ac:dyDescent="0.3">
      <c r="B106" s="98"/>
      <c r="C106" s="99"/>
    </row>
    <row r="107" spans="2:3" x14ac:dyDescent="0.3">
      <c r="B107" s="98"/>
      <c r="C107" s="99"/>
    </row>
  </sheetData>
  <mergeCells count="16">
    <mergeCell ref="C65:D65"/>
    <mergeCell ref="B87:B89"/>
    <mergeCell ref="B82:B83"/>
    <mergeCell ref="B84:B85"/>
    <mergeCell ref="B28:B29"/>
    <mergeCell ref="B30:B32"/>
    <mergeCell ref="B57:B64"/>
    <mergeCell ref="B53:B56"/>
    <mergeCell ref="B47:B52"/>
    <mergeCell ref="B43:B46"/>
    <mergeCell ref="B35:B42"/>
    <mergeCell ref="B33:B34"/>
    <mergeCell ref="B75:B79"/>
    <mergeCell ref="B71:B72"/>
    <mergeCell ref="B69:B70"/>
    <mergeCell ref="B66:B6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78"/>
  <sheetViews>
    <sheetView topLeftCell="A40" zoomScale="115" zoomScaleNormal="115" workbookViewId="0">
      <selection activeCell="D14" sqref="D14"/>
    </sheetView>
  </sheetViews>
  <sheetFormatPr baseColWidth="10" defaultRowHeight="14.4" x14ac:dyDescent="0.3"/>
  <cols>
    <col min="1" max="1" width="4.6640625" customWidth="1"/>
    <col min="2" max="2" width="7.5546875" customWidth="1"/>
    <col min="3" max="3" width="10" customWidth="1"/>
    <col min="4" max="4" width="10.21875" customWidth="1"/>
    <col min="5" max="5" width="9.77734375" customWidth="1"/>
    <col min="6" max="6" width="11.88671875" customWidth="1"/>
    <col min="7" max="7" width="12" customWidth="1"/>
    <col min="8" max="8" width="12.6640625" customWidth="1"/>
    <col min="9" max="9" width="13.5546875" customWidth="1"/>
    <col min="10" max="10" width="13.6640625" customWidth="1"/>
    <col min="11" max="11" width="14.21875" customWidth="1"/>
    <col min="12" max="12" width="12.88671875" customWidth="1"/>
    <col min="13" max="13" width="14.44140625" customWidth="1"/>
    <col min="14" max="14" width="12.88671875" customWidth="1"/>
    <col min="15" max="15" width="14.109375" customWidth="1"/>
  </cols>
  <sheetData>
    <row r="1" spans="2:17" ht="23.4" x14ac:dyDescent="0.3">
      <c r="B1" s="148" t="s">
        <v>3</v>
      </c>
      <c r="C1" s="148"/>
      <c r="D1" s="148"/>
      <c r="E1" s="149"/>
      <c r="F1" s="149"/>
      <c r="G1" s="149"/>
      <c r="H1" s="149"/>
      <c r="I1" s="149"/>
      <c r="J1" s="149"/>
      <c r="K1" s="149"/>
    </row>
    <row r="2" spans="2:17" ht="16.8" customHeight="1" x14ac:dyDescent="0.3">
      <c r="B2" s="153" t="s">
        <v>44</v>
      </c>
      <c r="C2" s="153" t="s">
        <v>45</v>
      </c>
      <c r="D2" s="153" t="s">
        <v>3</v>
      </c>
      <c r="E2" s="150" t="s">
        <v>46</v>
      </c>
      <c r="F2" s="151"/>
      <c r="G2" s="151"/>
      <c r="H2" s="151"/>
      <c r="I2" s="151"/>
      <c r="J2" s="151"/>
      <c r="K2" s="152"/>
    </row>
    <row r="3" spans="2:17" ht="41.4" x14ac:dyDescent="0.3">
      <c r="B3" s="153"/>
      <c r="C3" s="153"/>
      <c r="D3" s="153"/>
      <c r="E3" s="26" t="s">
        <v>8</v>
      </c>
      <c r="F3" s="26" t="s">
        <v>11</v>
      </c>
      <c r="G3" s="26" t="s">
        <v>47</v>
      </c>
      <c r="H3" s="26" t="s">
        <v>48</v>
      </c>
      <c r="I3" s="26" t="s">
        <v>43</v>
      </c>
      <c r="J3" s="26" t="s">
        <v>49</v>
      </c>
      <c r="K3" s="26" t="s">
        <v>57</v>
      </c>
      <c r="L3" s="154" t="s">
        <v>87</v>
      </c>
      <c r="M3" s="155"/>
      <c r="N3" s="155"/>
    </row>
    <row r="4" spans="2:17" ht="14.4" customHeight="1" x14ac:dyDescent="0.3">
      <c r="B4" s="13">
        <v>1</v>
      </c>
      <c r="C4" s="14">
        <v>900</v>
      </c>
      <c r="D4" s="14">
        <v>9000</v>
      </c>
      <c r="E4" s="15">
        <v>7.9629629629629634E-3</v>
      </c>
      <c r="F4" s="16">
        <v>7.3658449074074081E-2</v>
      </c>
      <c r="G4" s="19">
        <v>0.10416666666666667</v>
      </c>
      <c r="H4" s="15">
        <v>9.4849537037037038E-2</v>
      </c>
      <c r="I4" s="16">
        <v>2.3379629629629629E-2</v>
      </c>
      <c r="J4" s="15">
        <v>6.6493055555555555E-2</v>
      </c>
      <c r="K4" s="29">
        <v>0.37050821759259256</v>
      </c>
      <c r="L4" s="158" t="s">
        <v>93</v>
      </c>
      <c r="M4" s="159"/>
      <c r="N4" s="159"/>
      <c r="O4" s="159"/>
      <c r="P4" s="159"/>
      <c r="Q4" s="159"/>
    </row>
    <row r="5" spans="2:17" x14ac:dyDescent="0.3">
      <c r="B5" s="17">
        <v>2</v>
      </c>
      <c r="C5" s="18">
        <v>15000</v>
      </c>
      <c r="D5" s="18">
        <v>120000</v>
      </c>
      <c r="E5" s="19">
        <v>1.9664351851851853E-2</v>
      </c>
      <c r="F5" s="20">
        <v>0.11555555555555556</v>
      </c>
      <c r="G5" s="19">
        <v>0.10416666666666667</v>
      </c>
      <c r="H5" s="19" t="s">
        <v>50</v>
      </c>
      <c r="I5" s="20">
        <v>0.1879861111111111</v>
      </c>
      <c r="J5" s="19">
        <v>0.84923611111111119</v>
      </c>
      <c r="K5" s="30" t="s">
        <v>65</v>
      </c>
      <c r="L5" s="158"/>
      <c r="M5" s="159"/>
      <c r="N5" s="159"/>
      <c r="O5" s="159"/>
      <c r="P5" s="159"/>
      <c r="Q5" s="159"/>
    </row>
    <row r="6" spans="2:17" ht="14.4" customHeight="1" x14ac:dyDescent="0.3">
      <c r="B6" s="17">
        <v>3</v>
      </c>
      <c r="C6" s="18">
        <v>5250</v>
      </c>
      <c r="D6" s="18">
        <v>42000</v>
      </c>
      <c r="E6" s="19">
        <v>8.8310185185185176E-3</v>
      </c>
      <c r="F6" s="20">
        <v>6.7164351851851864E-2</v>
      </c>
      <c r="G6" s="19">
        <v>0.10416666666666667</v>
      </c>
      <c r="H6" s="19">
        <v>0.51034722222222217</v>
      </c>
      <c r="I6" s="20">
        <v>9.2164351851851845E-2</v>
      </c>
      <c r="J6" s="19">
        <v>0.39008101851851856</v>
      </c>
      <c r="K6" s="30" t="s">
        <v>64</v>
      </c>
      <c r="L6" s="158"/>
      <c r="M6" s="159"/>
      <c r="N6" s="159"/>
      <c r="O6" s="159"/>
      <c r="P6" s="159"/>
      <c r="Q6" s="159"/>
    </row>
    <row r="7" spans="2:17" x14ac:dyDescent="0.3">
      <c r="B7" s="17">
        <v>4</v>
      </c>
      <c r="C7" s="18">
        <v>500</v>
      </c>
      <c r="D7" s="18">
        <v>5000</v>
      </c>
      <c r="E7" s="19">
        <v>7.9398148148148145E-3</v>
      </c>
      <c r="F7" s="20">
        <v>3.2442129629629633E-2</v>
      </c>
      <c r="G7" s="19">
        <v>0.10416666666666667</v>
      </c>
      <c r="H7" s="19">
        <v>5.2395833333333336E-2</v>
      </c>
      <c r="I7" s="20">
        <v>1.9930555555555556E-2</v>
      </c>
      <c r="J7" s="19">
        <v>3.7222222222222219E-2</v>
      </c>
      <c r="K7" s="30">
        <v>0.25409722222222225</v>
      </c>
      <c r="L7" s="158"/>
      <c r="M7" s="159"/>
      <c r="N7" s="159"/>
      <c r="O7" s="159"/>
      <c r="P7" s="159"/>
      <c r="Q7" s="159"/>
    </row>
    <row r="8" spans="2:17" x14ac:dyDescent="0.3">
      <c r="B8" s="17">
        <v>5</v>
      </c>
      <c r="C8" s="18">
        <v>21000</v>
      </c>
      <c r="D8" s="18">
        <v>210000</v>
      </c>
      <c r="E8" s="19">
        <v>2.5972222222222219E-2</v>
      </c>
      <c r="F8" s="20">
        <v>0.10939814814814815</v>
      </c>
      <c r="G8" s="19">
        <v>0.10416666666666667</v>
      </c>
      <c r="H8" s="19" t="s">
        <v>51</v>
      </c>
      <c r="I8" s="20">
        <v>0.29090277777777779</v>
      </c>
      <c r="J8" s="19" t="s">
        <v>52</v>
      </c>
      <c r="K8" s="30" t="s">
        <v>66</v>
      </c>
      <c r="L8" s="158"/>
      <c r="M8" s="159"/>
      <c r="N8" s="159"/>
      <c r="O8" s="159"/>
      <c r="P8" s="159"/>
      <c r="Q8" s="159"/>
    </row>
    <row r="9" spans="2:17" x14ac:dyDescent="0.3">
      <c r="B9" s="17">
        <v>6</v>
      </c>
      <c r="C9" s="18">
        <v>20000</v>
      </c>
      <c r="D9" s="18">
        <v>160000</v>
      </c>
      <c r="E9" s="19">
        <v>2.4826388888888887E-2</v>
      </c>
      <c r="F9" s="20">
        <v>0.10163194444444446</v>
      </c>
      <c r="G9" s="19">
        <v>0.10416666666666667</v>
      </c>
      <c r="H9" s="19" t="s">
        <v>60</v>
      </c>
      <c r="I9" s="20">
        <v>0.26153935185185184</v>
      </c>
      <c r="J9" s="19" t="s">
        <v>53</v>
      </c>
      <c r="K9" s="30" t="s">
        <v>67</v>
      </c>
      <c r="L9" s="158"/>
      <c r="M9" s="159"/>
      <c r="N9" s="159"/>
      <c r="O9" s="159"/>
      <c r="P9" s="159"/>
      <c r="Q9" s="159"/>
    </row>
    <row r="10" spans="2:17" x14ac:dyDescent="0.3">
      <c r="B10" s="17">
        <v>7</v>
      </c>
      <c r="C10" s="18">
        <v>16670</v>
      </c>
      <c r="D10" s="18">
        <v>200040</v>
      </c>
      <c r="E10" s="19">
        <v>2.2719907407407411E-2</v>
      </c>
      <c r="F10" s="20">
        <v>9.4942129629629626E-2</v>
      </c>
      <c r="G10" s="19">
        <v>0.10416666666666667</v>
      </c>
      <c r="H10" s="19" t="s">
        <v>54</v>
      </c>
      <c r="I10" s="20">
        <v>0.2179861111111111</v>
      </c>
      <c r="J10" s="19">
        <v>0.15731481481481482</v>
      </c>
      <c r="K10" s="30" t="s">
        <v>68</v>
      </c>
      <c r="L10" s="158"/>
      <c r="M10" s="159"/>
      <c r="N10" s="159"/>
      <c r="O10" s="159"/>
      <c r="P10" s="159"/>
      <c r="Q10" s="159"/>
    </row>
    <row r="11" spans="2:17" x14ac:dyDescent="0.3">
      <c r="B11" s="17">
        <v>8</v>
      </c>
      <c r="C11" s="18">
        <v>2000</v>
      </c>
      <c r="D11" s="18">
        <v>20000</v>
      </c>
      <c r="E11" s="19">
        <v>8.773148148148148E-3</v>
      </c>
      <c r="F11" s="20">
        <v>5.2349537037037042E-2</v>
      </c>
      <c r="G11" s="19">
        <v>0.10416666666666667</v>
      </c>
      <c r="H11" s="19">
        <v>0.20002314814814814</v>
      </c>
      <c r="I11" s="20">
        <v>4.1493055555555554E-2</v>
      </c>
      <c r="J11" s="19">
        <v>0.16337962962962962</v>
      </c>
      <c r="K11" s="30">
        <v>0.57018518518518524</v>
      </c>
      <c r="L11" s="158"/>
      <c r="M11" s="159"/>
      <c r="N11" s="159"/>
      <c r="O11" s="159"/>
      <c r="P11" s="159"/>
      <c r="Q11" s="159"/>
    </row>
    <row r="12" spans="2:17" x14ac:dyDescent="0.3">
      <c r="B12" s="17">
        <v>9</v>
      </c>
      <c r="C12" s="18">
        <v>1750</v>
      </c>
      <c r="D12" s="18">
        <v>21000</v>
      </c>
      <c r="E12" s="19">
        <v>8.1712962962962963E-3</v>
      </c>
      <c r="F12" s="20">
        <v>4.0208333333333332E-2</v>
      </c>
      <c r="G12" s="19">
        <v>0.10416666666666667</v>
      </c>
      <c r="H12" s="19">
        <v>0.2028587962962963</v>
      </c>
      <c r="I12" s="20">
        <v>3.8495370370370367E-2</v>
      </c>
      <c r="J12" s="19">
        <v>0.1386111111111111</v>
      </c>
      <c r="K12" s="30">
        <v>0.53251157407407412</v>
      </c>
      <c r="L12" s="158"/>
      <c r="M12" s="159"/>
      <c r="N12" s="159"/>
      <c r="O12" s="159"/>
      <c r="P12" s="159"/>
      <c r="Q12" s="159"/>
    </row>
    <row r="13" spans="2:17" x14ac:dyDescent="0.3">
      <c r="B13" s="17">
        <v>10</v>
      </c>
      <c r="C13" s="18">
        <v>4805</v>
      </c>
      <c r="D13" s="18">
        <v>48050</v>
      </c>
      <c r="E13" s="19">
        <v>1.9375E-2</v>
      </c>
      <c r="F13" s="20">
        <v>6.7638888888888887E-2</v>
      </c>
      <c r="G13" s="19">
        <v>0.10416666666666667</v>
      </c>
      <c r="H13" s="19">
        <v>0.47075231481481478</v>
      </c>
      <c r="I13" s="20">
        <v>7.4930555555555556E-2</v>
      </c>
      <c r="J13" s="19">
        <v>0.33652777777777776</v>
      </c>
      <c r="K13" s="30" t="s">
        <v>63</v>
      </c>
      <c r="L13" s="158"/>
      <c r="M13" s="159"/>
      <c r="N13" s="159"/>
      <c r="O13" s="159"/>
      <c r="P13" s="159"/>
      <c r="Q13" s="159"/>
    </row>
    <row r="14" spans="2:17" x14ac:dyDescent="0.3">
      <c r="B14" s="21" t="s">
        <v>55</v>
      </c>
      <c r="C14" s="22">
        <f>SUM(C4:C13)</f>
        <v>87875</v>
      </c>
      <c r="D14" s="23">
        <f>SUM(D4:D13)</f>
        <v>835090</v>
      </c>
      <c r="E14" s="24">
        <f>SUM(E4:E13)</f>
        <v>0.1542361111111111</v>
      </c>
      <c r="F14" s="25">
        <f>SUM(F4:F13)</f>
        <v>0.75498946759259256</v>
      </c>
      <c r="G14" s="25" t="s">
        <v>62</v>
      </c>
      <c r="H14" s="24" t="s">
        <v>58</v>
      </c>
      <c r="I14" s="25" t="s">
        <v>56</v>
      </c>
      <c r="J14" s="24" t="s">
        <v>59</v>
      </c>
      <c r="K14" s="24" t="s">
        <v>69</v>
      </c>
      <c r="L14" s="158"/>
      <c r="M14" s="159"/>
      <c r="N14" s="159"/>
      <c r="O14" s="159"/>
      <c r="P14" s="159"/>
      <c r="Q14" s="159"/>
    </row>
    <row r="15" spans="2:17" x14ac:dyDescent="0.3">
      <c r="C15" s="156" t="s">
        <v>89</v>
      </c>
      <c r="D15" s="156"/>
      <c r="E15" s="17">
        <v>2</v>
      </c>
      <c r="F15" s="17">
        <v>2</v>
      </c>
      <c r="G15" s="50"/>
      <c r="H15" s="50"/>
      <c r="I15" s="17">
        <v>2</v>
      </c>
      <c r="J15" s="50"/>
      <c r="K15">
        <f>(17*24)/48</f>
        <v>8.5</v>
      </c>
      <c r="L15" t="s">
        <v>88</v>
      </c>
    </row>
    <row r="16" spans="2:17" x14ac:dyDescent="0.3">
      <c r="K16" t="s">
        <v>92</v>
      </c>
      <c r="L16" t="s">
        <v>90</v>
      </c>
    </row>
    <row r="17" spans="2:14" ht="23.4" x14ac:dyDescent="0.3">
      <c r="B17" s="148" t="s">
        <v>61</v>
      </c>
      <c r="C17" s="148"/>
      <c r="D17" s="148"/>
      <c r="E17" s="148"/>
      <c r="F17" s="148"/>
      <c r="G17" s="148"/>
      <c r="H17" s="148"/>
      <c r="I17" s="148"/>
      <c r="J17" s="28"/>
      <c r="K17" s="28"/>
      <c r="L17" t="s">
        <v>91</v>
      </c>
    </row>
    <row r="18" spans="2:14" ht="17.399999999999999" customHeight="1" x14ac:dyDescent="0.3">
      <c r="B18" s="153" t="s">
        <v>44</v>
      </c>
      <c r="C18" s="153" t="s">
        <v>45</v>
      </c>
      <c r="D18" s="150" t="s">
        <v>46</v>
      </c>
      <c r="E18" s="151"/>
      <c r="F18" s="151"/>
      <c r="G18" s="151"/>
      <c r="H18" s="151"/>
      <c r="I18" s="152"/>
      <c r="J18" s="28"/>
      <c r="N18" s="27"/>
    </row>
    <row r="19" spans="2:14" ht="34.200000000000003" customHeight="1" x14ac:dyDescent="0.3">
      <c r="B19" s="153"/>
      <c r="C19" s="153"/>
      <c r="D19" s="26" t="s">
        <v>8</v>
      </c>
      <c r="E19" s="26" t="s">
        <v>100</v>
      </c>
      <c r="F19" s="26" t="s">
        <v>47</v>
      </c>
      <c r="G19" s="26" t="s">
        <v>13</v>
      </c>
      <c r="H19" s="26" t="s">
        <v>16</v>
      </c>
      <c r="I19" s="26" t="s">
        <v>57</v>
      </c>
      <c r="J19" s="58" t="s">
        <v>98</v>
      </c>
      <c r="K19" s="63" t="s">
        <v>99</v>
      </c>
      <c r="L19" s="63" t="s">
        <v>101</v>
      </c>
      <c r="M19" s="63" t="s">
        <v>102</v>
      </c>
    </row>
    <row r="20" spans="2:14" ht="15" customHeight="1" x14ac:dyDescent="0.3">
      <c r="B20" s="13">
        <v>1</v>
      </c>
      <c r="C20" s="59">
        <v>10000</v>
      </c>
      <c r="D20" s="15">
        <v>1.1087962962962964E-2</v>
      </c>
      <c r="E20" s="60">
        <v>98.37</v>
      </c>
      <c r="F20" s="51">
        <v>0.10416666666666667</v>
      </c>
      <c r="G20" s="16">
        <v>9.3402777777777772E-3</v>
      </c>
      <c r="H20" s="15">
        <v>2.4236111111111111E-2</v>
      </c>
      <c r="I20" s="29">
        <f>SUM(D20:H20)</f>
        <v>98.518831018518526</v>
      </c>
      <c r="J20" s="59">
        <v>7000</v>
      </c>
      <c r="K20" s="18">
        <f>C20*60/J20</f>
        <v>85.714285714285708</v>
      </c>
      <c r="L20" s="18">
        <f>E20-K20</f>
        <v>12.655714285714296</v>
      </c>
      <c r="M20" s="60">
        <f>E20-((E20*20%))</f>
        <v>78.695999999999998</v>
      </c>
      <c r="N20" s="64">
        <f>E20*13%</f>
        <v>12.788100000000002</v>
      </c>
    </row>
    <row r="21" spans="2:14" ht="15" customHeight="1" x14ac:dyDescent="0.3">
      <c r="B21" s="17">
        <v>2</v>
      </c>
      <c r="C21" s="18">
        <v>25000</v>
      </c>
      <c r="D21" s="19">
        <v>1.8796296296296297E-2</v>
      </c>
      <c r="E21" s="60">
        <v>338.06</v>
      </c>
      <c r="F21" s="51">
        <v>0.10416666666666667</v>
      </c>
      <c r="G21" s="20">
        <v>1.7164351851851851E-2</v>
      </c>
      <c r="H21" s="19">
        <v>5.873842592592593E-2</v>
      </c>
      <c r="I21" s="30">
        <f t="shared" ref="I21:I29" si="0">SUM(D21:H21)</f>
        <v>338.25886574074076</v>
      </c>
      <c r="J21" s="18">
        <v>7000</v>
      </c>
      <c r="K21" s="18">
        <f t="shared" ref="K21:K29" si="1">C21*60/J21</f>
        <v>214.28571428571428</v>
      </c>
      <c r="L21" s="56">
        <f t="shared" ref="L21:L29" si="2">E21-K21</f>
        <v>123.77428571428572</v>
      </c>
      <c r="M21" s="60">
        <f t="shared" ref="M21:M29" si="3">E21-((E21*20%))</f>
        <v>270.44799999999998</v>
      </c>
      <c r="N21" s="64">
        <f>E20-N20</f>
        <v>85.581900000000005</v>
      </c>
    </row>
    <row r="22" spans="2:14" ht="15" customHeight="1" x14ac:dyDescent="0.3">
      <c r="B22" s="17">
        <v>3</v>
      </c>
      <c r="C22" s="18">
        <v>3000</v>
      </c>
      <c r="D22" s="19">
        <v>5.3983796296296306E-3</v>
      </c>
      <c r="E22" s="60">
        <v>76.34</v>
      </c>
      <c r="F22" s="51">
        <v>0.10416666666666667</v>
      </c>
      <c r="G22" s="20">
        <v>3.9699074074074072E-3</v>
      </c>
      <c r="H22" s="19">
        <v>7.3842592592592597E-3</v>
      </c>
      <c r="I22" s="30">
        <f t="shared" si="0"/>
        <v>76.460919212962963</v>
      </c>
      <c r="J22" s="18">
        <v>7000</v>
      </c>
      <c r="K22" s="18">
        <f t="shared" si="1"/>
        <v>25.714285714285715</v>
      </c>
      <c r="L22" s="18">
        <f t="shared" si="2"/>
        <v>50.625714285714288</v>
      </c>
      <c r="M22" s="60">
        <f t="shared" si="3"/>
        <v>61.072000000000003</v>
      </c>
      <c r="N22" s="64"/>
    </row>
    <row r="23" spans="2:14" ht="15" customHeight="1" x14ac:dyDescent="0.3">
      <c r="B23" s="17">
        <v>4</v>
      </c>
      <c r="C23" s="18">
        <v>1000</v>
      </c>
      <c r="D23" s="19">
        <v>4.2172453703703703E-3</v>
      </c>
      <c r="E23" s="60">
        <v>69.12</v>
      </c>
      <c r="F23" s="51">
        <v>0.10416666666666667</v>
      </c>
      <c r="G23" s="20">
        <v>2.488425925925926E-3</v>
      </c>
      <c r="H23" s="19">
        <v>4.3055555555555555E-3</v>
      </c>
      <c r="I23" s="30">
        <f t="shared" si="0"/>
        <v>69.235177893518539</v>
      </c>
      <c r="J23" s="18">
        <v>7000</v>
      </c>
      <c r="K23" s="18">
        <f t="shared" si="1"/>
        <v>8.5714285714285712</v>
      </c>
      <c r="L23" s="56">
        <f t="shared" si="2"/>
        <v>60.548571428571435</v>
      </c>
      <c r="M23" s="60">
        <f t="shared" si="3"/>
        <v>55.296000000000006</v>
      </c>
      <c r="N23" s="64"/>
    </row>
    <row r="24" spans="2:14" ht="15" customHeight="1" x14ac:dyDescent="0.3">
      <c r="B24" s="17">
        <v>5</v>
      </c>
      <c r="C24" s="18">
        <v>8500</v>
      </c>
      <c r="D24" s="19">
        <v>1.0473032407407407E-2</v>
      </c>
      <c r="E24" s="60">
        <v>105.55</v>
      </c>
      <c r="F24" s="51">
        <v>0.10416666666666667</v>
      </c>
      <c r="G24" s="20">
        <v>8.8541666666666664E-3</v>
      </c>
      <c r="H24" s="19">
        <v>2.4016203703703706E-2</v>
      </c>
      <c r="I24" s="30">
        <f t="shared" si="0"/>
        <v>105.69751006944445</v>
      </c>
      <c r="J24" s="18">
        <v>7000</v>
      </c>
      <c r="K24" s="18">
        <f t="shared" si="1"/>
        <v>72.857142857142861</v>
      </c>
      <c r="L24" s="18">
        <f t="shared" si="2"/>
        <v>32.692857142857136</v>
      </c>
      <c r="M24" s="60">
        <f t="shared" si="3"/>
        <v>84.44</v>
      </c>
      <c r="N24" s="64"/>
    </row>
    <row r="25" spans="2:14" ht="15" customHeight="1" x14ac:dyDescent="0.3">
      <c r="B25" s="17">
        <v>6</v>
      </c>
      <c r="C25" s="18">
        <v>6000</v>
      </c>
      <c r="D25" s="19">
        <v>8.0819444444444454E-3</v>
      </c>
      <c r="E25" s="60">
        <v>89.56</v>
      </c>
      <c r="F25" s="51">
        <v>0.10416666666666667</v>
      </c>
      <c r="G25" s="20">
        <v>6.9791666666666674E-3</v>
      </c>
      <c r="H25" s="19">
        <v>1.5335648148148147E-2</v>
      </c>
      <c r="I25" s="30">
        <f t="shared" si="0"/>
        <v>89.694563425925935</v>
      </c>
      <c r="J25" s="18">
        <v>7000</v>
      </c>
      <c r="K25" s="18">
        <f t="shared" si="1"/>
        <v>51.428571428571431</v>
      </c>
      <c r="L25" s="18">
        <f t="shared" si="2"/>
        <v>38.131428571428572</v>
      </c>
      <c r="M25" s="60">
        <f t="shared" si="3"/>
        <v>71.647999999999996</v>
      </c>
      <c r="N25" s="64"/>
    </row>
    <row r="26" spans="2:14" ht="15" customHeight="1" x14ac:dyDescent="0.3">
      <c r="B26" s="17">
        <v>7</v>
      </c>
      <c r="C26" s="18">
        <v>12000</v>
      </c>
      <c r="D26" s="19">
        <v>1.306122685185185E-2</v>
      </c>
      <c r="E26" s="60">
        <v>176.24</v>
      </c>
      <c r="F26" s="51">
        <v>0.10416666666666667</v>
      </c>
      <c r="G26" s="20">
        <v>1.0960648148148148E-2</v>
      </c>
      <c r="H26" s="19">
        <v>2.763888888888889E-2</v>
      </c>
      <c r="I26" s="30">
        <f t="shared" si="0"/>
        <v>176.39582743055556</v>
      </c>
      <c r="J26" s="18">
        <v>7000</v>
      </c>
      <c r="K26" s="18">
        <f t="shared" si="1"/>
        <v>102.85714285714286</v>
      </c>
      <c r="L26" s="56">
        <f t="shared" si="2"/>
        <v>73.382857142857148</v>
      </c>
      <c r="M26" s="60">
        <f t="shared" si="3"/>
        <v>140.99200000000002</v>
      </c>
      <c r="N26" s="64"/>
    </row>
    <row r="27" spans="2:14" ht="15" customHeight="1" x14ac:dyDescent="0.3">
      <c r="B27" s="17">
        <v>8</v>
      </c>
      <c r="C27" s="18">
        <v>8000</v>
      </c>
      <c r="D27" s="19">
        <v>9.9884259259259266E-3</v>
      </c>
      <c r="E27" s="60">
        <v>96.17</v>
      </c>
      <c r="F27" s="51">
        <v>0.10416666666666667</v>
      </c>
      <c r="G27" s="20">
        <v>8.2986111111111108E-3</v>
      </c>
      <c r="H27" s="19">
        <v>1.9629629629629629E-2</v>
      </c>
      <c r="I27" s="30">
        <f t="shared" si="0"/>
        <v>96.312083333333348</v>
      </c>
      <c r="J27" s="18">
        <v>7000</v>
      </c>
      <c r="K27" s="18">
        <f t="shared" si="1"/>
        <v>68.571428571428569</v>
      </c>
      <c r="L27" s="18">
        <f t="shared" si="2"/>
        <v>27.598571428571432</v>
      </c>
      <c r="M27" s="60">
        <f t="shared" si="3"/>
        <v>76.936000000000007</v>
      </c>
      <c r="N27" s="64"/>
    </row>
    <row r="28" spans="2:14" ht="15" customHeight="1" x14ac:dyDescent="0.3">
      <c r="B28" s="17">
        <v>9</v>
      </c>
      <c r="C28" s="18">
        <v>5000</v>
      </c>
      <c r="D28" s="19">
        <v>8.7384259259259255E-3</v>
      </c>
      <c r="E28" s="60">
        <v>90.43</v>
      </c>
      <c r="F28" s="51">
        <v>0.10416666666666667</v>
      </c>
      <c r="G28" s="20">
        <v>7.2106481481481475E-3</v>
      </c>
      <c r="H28" s="19">
        <v>1.2905092592592591E-2</v>
      </c>
      <c r="I28" s="30">
        <f t="shared" si="0"/>
        <v>90.56302083333334</v>
      </c>
      <c r="J28" s="18">
        <v>7000</v>
      </c>
      <c r="K28" s="18">
        <f t="shared" si="1"/>
        <v>42.857142857142854</v>
      </c>
      <c r="L28" s="18">
        <f t="shared" si="2"/>
        <v>47.572857142857153</v>
      </c>
      <c r="M28" s="60">
        <f t="shared" si="3"/>
        <v>72.344000000000008</v>
      </c>
      <c r="N28" s="64"/>
    </row>
    <row r="29" spans="2:14" ht="15" customHeight="1" x14ac:dyDescent="0.3">
      <c r="B29" s="17">
        <v>10</v>
      </c>
      <c r="C29" s="18">
        <v>12500</v>
      </c>
      <c r="D29" s="19">
        <v>1.3715277777777778E-2</v>
      </c>
      <c r="E29" s="60">
        <v>204.43</v>
      </c>
      <c r="F29" s="51">
        <v>0.10416666666666667</v>
      </c>
      <c r="G29" s="20">
        <v>1.1631944444444445E-2</v>
      </c>
      <c r="H29" s="19">
        <v>3.0358796296296297E-2</v>
      </c>
      <c r="I29" s="30">
        <f t="shared" si="0"/>
        <v>204.58987268518518</v>
      </c>
      <c r="J29" s="18">
        <v>7000</v>
      </c>
      <c r="K29" s="18">
        <f t="shared" si="1"/>
        <v>107.14285714285714</v>
      </c>
      <c r="L29" s="56">
        <f t="shared" si="2"/>
        <v>97.287142857142868</v>
      </c>
      <c r="M29" s="60">
        <f t="shared" si="3"/>
        <v>163.54400000000001</v>
      </c>
      <c r="N29" s="64"/>
    </row>
    <row r="30" spans="2:14" ht="15" customHeight="1" x14ac:dyDescent="0.3">
      <c r="B30" s="21" t="s">
        <v>55</v>
      </c>
      <c r="C30" s="22">
        <f>SUM(C20:C29)</f>
        <v>91000</v>
      </c>
      <c r="D30" s="24">
        <f>SUM(D20:D29)</f>
        <v>0.10355821759259259</v>
      </c>
      <c r="E30" s="61">
        <f>SUM(E20:E29)</f>
        <v>1344.2700000000002</v>
      </c>
      <c r="F30" s="25" t="s">
        <v>62</v>
      </c>
      <c r="G30" s="25">
        <f>SUM(G20:G29)</f>
        <v>8.6898148148148155E-2</v>
      </c>
      <c r="H30" s="25">
        <f t="shared" ref="H30" si="4">SUM(H20:H29)</f>
        <v>0.2245486111111111</v>
      </c>
      <c r="I30" s="25" t="s">
        <v>78</v>
      </c>
      <c r="J30" s="62">
        <f>SUM(J20:J29)</f>
        <v>70000</v>
      </c>
      <c r="K30" s="62">
        <f>SUM(K20:K29)</f>
        <v>780</v>
      </c>
      <c r="L30" s="62">
        <f>SUM(L20:L29)</f>
        <v>564.27</v>
      </c>
      <c r="M30" s="62">
        <f>SUM(M20:M29)</f>
        <v>1075.4160000000002</v>
      </c>
    </row>
    <row r="31" spans="2:14" ht="18.600000000000001" customHeight="1" x14ac:dyDescent="0.3">
      <c r="B31" s="157" t="s">
        <v>103</v>
      </c>
      <c r="C31" s="157"/>
      <c r="D31" s="157"/>
      <c r="E31" s="65">
        <f>C30/E30</f>
        <v>67.694733944817628</v>
      </c>
      <c r="F31" s="57"/>
      <c r="G31" s="57"/>
      <c r="H31" s="57"/>
      <c r="I31" s="57"/>
      <c r="K31" s="28"/>
      <c r="M31" s="65">
        <f>C30/M30</f>
        <v>84.618417431022024</v>
      </c>
    </row>
    <row r="32" spans="2:14" ht="18.600000000000001" hidden="1" customHeight="1" x14ac:dyDescent="0.3">
      <c r="B32" s="157" t="s">
        <v>89</v>
      </c>
      <c r="C32" s="157"/>
      <c r="D32" s="57"/>
      <c r="E32" s="57"/>
      <c r="F32" s="57"/>
      <c r="G32" s="57"/>
      <c r="H32" s="57"/>
      <c r="I32" s="57"/>
      <c r="K32" s="28"/>
    </row>
    <row r="33" spans="2:17" ht="23.4" x14ac:dyDescent="0.3">
      <c r="B33" s="148" t="s">
        <v>1</v>
      </c>
      <c r="C33" s="148"/>
      <c r="D33" s="148"/>
      <c r="E33" s="148"/>
      <c r="F33" s="148"/>
      <c r="G33" s="148"/>
      <c r="H33" s="148"/>
      <c r="I33" s="148"/>
      <c r="J33" s="148"/>
      <c r="K33" s="148"/>
      <c r="L33" s="148"/>
      <c r="M33" s="148"/>
    </row>
    <row r="34" spans="2:17" ht="23.4" customHeight="1" x14ac:dyDescent="0.3">
      <c r="B34" s="153" t="s">
        <v>44</v>
      </c>
      <c r="C34" s="160" t="s">
        <v>70</v>
      </c>
      <c r="D34" s="160" t="s">
        <v>94</v>
      </c>
      <c r="E34" s="160" t="s">
        <v>1</v>
      </c>
      <c r="F34" s="160" t="s">
        <v>97</v>
      </c>
      <c r="G34" s="150" t="s">
        <v>46</v>
      </c>
      <c r="H34" s="151"/>
      <c r="I34" s="151"/>
      <c r="J34" s="151"/>
      <c r="K34" s="151"/>
      <c r="L34" s="151"/>
      <c r="M34" s="152"/>
    </row>
    <row r="35" spans="2:17" ht="39.6" customHeight="1" x14ac:dyDescent="0.3">
      <c r="B35" s="153"/>
      <c r="C35" s="160"/>
      <c r="D35" s="160"/>
      <c r="E35" s="160"/>
      <c r="F35" s="160"/>
      <c r="G35" s="26" t="s">
        <v>8</v>
      </c>
      <c r="H35" s="26" t="s">
        <v>11</v>
      </c>
      <c r="I35" s="26" t="s">
        <v>12</v>
      </c>
      <c r="J35" s="26" t="s">
        <v>47</v>
      </c>
      <c r="K35" s="26" t="s">
        <v>13</v>
      </c>
      <c r="L35" s="26" t="s">
        <v>16</v>
      </c>
      <c r="M35" s="26" t="s">
        <v>57</v>
      </c>
      <c r="N35" s="37"/>
      <c r="O35" s="37"/>
      <c r="P35" s="38"/>
      <c r="Q35" s="38"/>
    </row>
    <row r="36" spans="2:17" ht="16.2" customHeight="1" x14ac:dyDescent="0.3">
      <c r="B36" s="13">
        <v>1</v>
      </c>
      <c r="C36" s="52">
        <v>2000</v>
      </c>
      <c r="D36" s="18" t="s">
        <v>96</v>
      </c>
      <c r="E36" s="52">
        <v>20</v>
      </c>
      <c r="F36" s="56">
        <f t="shared" ref="F36:F41" si="5">C36/E36</f>
        <v>100</v>
      </c>
      <c r="G36" s="31">
        <v>3.8483796296296294E-2</v>
      </c>
      <c r="H36" s="31">
        <v>5.5520833333333332E-2</v>
      </c>
      <c r="I36" s="31">
        <v>1.9733796296296298E-2</v>
      </c>
      <c r="J36" s="33">
        <v>0.10306712962962962</v>
      </c>
      <c r="K36" s="32">
        <v>2.2685185185185182E-3</v>
      </c>
      <c r="L36" s="31">
        <v>3.4606481481481485E-3</v>
      </c>
      <c r="M36" s="29">
        <f>SUM(G36:L36)</f>
        <v>0.2225347222222222</v>
      </c>
      <c r="N36" s="37"/>
      <c r="O36" s="37"/>
      <c r="P36" s="38"/>
      <c r="Q36" s="38"/>
    </row>
    <row r="37" spans="2:17" ht="16.2" customHeight="1" x14ac:dyDescent="0.3">
      <c r="B37" s="17">
        <v>2</v>
      </c>
      <c r="C37" s="53">
        <v>10000</v>
      </c>
      <c r="D37" s="18" t="s">
        <v>96</v>
      </c>
      <c r="E37" s="53">
        <v>400</v>
      </c>
      <c r="F37" s="56">
        <f t="shared" si="5"/>
        <v>25</v>
      </c>
      <c r="G37" s="33">
        <v>5.0601851851851858E-3</v>
      </c>
      <c r="H37" s="33">
        <v>3.8595254629629629E-2</v>
      </c>
      <c r="I37" s="33">
        <v>0.1351273148148148</v>
      </c>
      <c r="J37" s="33">
        <v>0.14024305555555555</v>
      </c>
      <c r="K37" s="34">
        <v>3.3518518518518517E-2</v>
      </c>
      <c r="L37" s="33">
        <v>2.7025462962962959E-2</v>
      </c>
      <c r="M37" s="30">
        <f t="shared" ref="M37:M44" si="6">SUM(G37:L37)</f>
        <v>0.3795697916666666</v>
      </c>
      <c r="N37" s="37"/>
      <c r="O37" s="37"/>
      <c r="P37" s="38"/>
      <c r="Q37" s="38"/>
    </row>
    <row r="38" spans="2:17" ht="16.2" customHeight="1" x14ac:dyDescent="0.3">
      <c r="B38" s="17">
        <v>3</v>
      </c>
      <c r="C38" s="53">
        <v>1500</v>
      </c>
      <c r="D38" s="18" t="s">
        <v>95</v>
      </c>
      <c r="E38" s="53">
        <v>40</v>
      </c>
      <c r="F38" s="56">
        <f t="shared" si="5"/>
        <v>37.5</v>
      </c>
      <c r="G38" s="33">
        <v>1.1423611111111112E-2</v>
      </c>
      <c r="H38" s="33">
        <v>0.15828703703703703</v>
      </c>
      <c r="I38" s="33">
        <v>5.2476851851851851E-2</v>
      </c>
      <c r="J38" s="33">
        <v>0.10747685185185185</v>
      </c>
      <c r="K38" s="34">
        <v>5.9332175925925932E-3</v>
      </c>
      <c r="L38" s="33">
        <v>3.5466435185185189E-3</v>
      </c>
      <c r="M38" s="30">
        <f t="shared" si="6"/>
        <v>0.33914421296296293</v>
      </c>
      <c r="N38" s="37"/>
      <c r="O38" s="37"/>
      <c r="P38" s="38"/>
      <c r="Q38" s="38"/>
    </row>
    <row r="39" spans="2:17" ht="16.2" customHeight="1" x14ac:dyDescent="0.3">
      <c r="B39" s="17">
        <v>4</v>
      </c>
      <c r="C39" s="18">
        <v>22500</v>
      </c>
      <c r="D39" s="18" t="s">
        <v>95</v>
      </c>
      <c r="E39" s="18">
        <v>150</v>
      </c>
      <c r="F39" s="55">
        <f t="shared" si="5"/>
        <v>150</v>
      </c>
      <c r="G39" s="33">
        <v>2.6412037037037036E-2</v>
      </c>
      <c r="H39" s="33">
        <v>0.22878472222222224</v>
      </c>
      <c r="I39" s="33">
        <v>0.19542824074074075</v>
      </c>
      <c r="J39" s="33">
        <v>0.11495370370370371</v>
      </c>
      <c r="K39" s="34">
        <v>1.741898148148148E-2</v>
      </c>
      <c r="L39" s="33">
        <v>1.1562499999999998E-2</v>
      </c>
      <c r="M39" s="30">
        <f t="shared" si="6"/>
        <v>0.59456018518518527</v>
      </c>
      <c r="N39" s="37"/>
      <c r="O39" s="37"/>
      <c r="P39" s="38"/>
      <c r="Q39" s="39"/>
    </row>
    <row r="40" spans="2:17" ht="16.2" customHeight="1" x14ac:dyDescent="0.3">
      <c r="B40" s="17">
        <v>5</v>
      </c>
      <c r="C40" s="18">
        <v>15000</v>
      </c>
      <c r="D40" s="53"/>
      <c r="E40" s="18">
        <v>400</v>
      </c>
      <c r="F40" s="56">
        <f t="shared" si="5"/>
        <v>37.5</v>
      </c>
      <c r="G40" s="33">
        <v>1.8560648148148149E-2</v>
      </c>
      <c r="H40" s="33">
        <v>0.1733564814814815</v>
      </c>
      <c r="I40" s="33">
        <v>0.13646990740740741</v>
      </c>
      <c r="J40" s="33">
        <v>0.1446412037037037</v>
      </c>
      <c r="K40" s="34">
        <v>3.7893518518518521E-2</v>
      </c>
      <c r="L40" s="33">
        <v>2.9079398148148149E-2</v>
      </c>
      <c r="M40" s="30">
        <f t="shared" si="6"/>
        <v>0.54000115740740751</v>
      </c>
      <c r="N40" s="37"/>
      <c r="O40" s="37"/>
      <c r="P40" s="38"/>
      <c r="Q40" s="39"/>
    </row>
    <row r="41" spans="2:17" ht="16.2" customHeight="1" x14ac:dyDescent="0.3">
      <c r="B41" s="17">
        <v>6</v>
      </c>
      <c r="C41" s="55">
        <v>32560</v>
      </c>
      <c r="D41" s="18" t="s">
        <v>95</v>
      </c>
      <c r="E41" s="55">
        <v>217</v>
      </c>
      <c r="F41" s="55">
        <f t="shared" si="5"/>
        <v>150.04608294930875</v>
      </c>
      <c r="G41" s="33">
        <v>3.0289351851851855E-2</v>
      </c>
      <c r="H41" s="33">
        <v>0.29923611111111109</v>
      </c>
      <c r="I41" s="33">
        <v>0.28561342592592592</v>
      </c>
      <c r="J41" s="33">
        <v>0.12886574074074073</v>
      </c>
      <c r="K41" s="34">
        <v>2.2847222222222224E-2</v>
      </c>
      <c r="L41" s="33">
        <v>1.9155092592592592E-2</v>
      </c>
      <c r="M41" s="30">
        <f t="shared" si="6"/>
        <v>0.78600694444444452</v>
      </c>
      <c r="N41" s="37"/>
      <c r="O41" s="37"/>
      <c r="P41" s="38"/>
      <c r="Q41" s="39"/>
    </row>
    <row r="42" spans="2:17" ht="16.2" customHeight="1" x14ac:dyDescent="0.3">
      <c r="B42" s="17">
        <v>7</v>
      </c>
      <c r="C42" s="55">
        <v>105000</v>
      </c>
      <c r="D42" s="18" t="s">
        <v>95</v>
      </c>
      <c r="E42" s="55">
        <v>700</v>
      </c>
      <c r="F42" s="55">
        <f t="shared" ref="F42:F45" si="7">C42/E42</f>
        <v>150</v>
      </c>
      <c r="G42" s="33">
        <v>7.318287037037037E-2</v>
      </c>
      <c r="H42" s="33">
        <v>0.93593749999999998</v>
      </c>
      <c r="I42" s="33">
        <v>0.92782407407407408</v>
      </c>
      <c r="J42" s="33">
        <v>0.19887731481481483</v>
      </c>
      <c r="K42" s="34">
        <v>5.258101851851852E-2</v>
      </c>
      <c r="L42" s="33">
        <v>5.3530092592592594E-2</v>
      </c>
      <c r="M42" s="30" t="s">
        <v>72</v>
      </c>
      <c r="N42" s="37"/>
      <c r="O42" s="37"/>
      <c r="P42" s="38"/>
      <c r="Q42" s="39"/>
    </row>
    <row r="43" spans="2:17" ht="16.2" customHeight="1" x14ac:dyDescent="0.3">
      <c r="B43" s="17">
        <v>8</v>
      </c>
      <c r="C43" s="55">
        <v>95000</v>
      </c>
      <c r="D43" s="18" t="s">
        <v>96</v>
      </c>
      <c r="E43" s="55">
        <v>950</v>
      </c>
      <c r="F43" s="55">
        <f t="shared" si="7"/>
        <v>100</v>
      </c>
      <c r="G43" s="33">
        <v>4.6921296296296294E-2</v>
      </c>
      <c r="H43" s="33">
        <v>0.8405555555555555</v>
      </c>
      <c r="I43" s="33">
        <v>0.23848379629629632</v>
      </c>
      <c r="J43" s="33">
        <v>0.19633101851851853</v>
      </c>
      <c r="K43" s="34">
        <v>5.5405092592592596E-2</v>
      </c>
      <c r="L43" s="33">
        <v>8.2569444444444445E-2</v>
      </c>
      <c r="M43" s="30" t="s">
        <v>73</v>
      </c>
      <c r="N43" s="37"/>
      <c r="O43" s="37"/>
      <c r="P43" s="38"/>
      <c r="Q43" s="39"/>
    </row>
    <row r="44" spans="2:17" ht="16.2" customHeight="1" x14ac:dyDescent="0.3">
      <c r="B44" s="17">
        <v>9</v>
      </c>
      <c r="C44" s="54">
        <v>22500</v>
      </c>
      <c r="D44" s="18" t="s">
        <v>95</v>
      </c>
      <c r="E44" s="54">
        <v>150</v>
      </c>
      <c r="F44" s="55">
        <f t="shared" si="7"/>
        <v>150</v>
      </c>
      <c r="G44" s="33">
        <v>2.8101851851851854E-2</v>
      </c>
      <c r="H44" s="33">
        <v>0.21831018518518519</v>
      </c>
      <c r="I44" s="33">
        <v>0.19888888888888889</v>
      </c>
      <c r="J44" s="33">
        <v>0.1162962962962963</v>
      </c>
      <c r="K44" s="34">
        <v>1.849537037037037E-2</v>
      </c>
      <c r="L44" s="33">
        <v>1.3842592592592594E-2</v>
      </c>
      <c r="M44" s="30">
        <f t="shared" si="6"/>
        <v>0.59393518518518529</v>
      </c>
      <c r="N44" s="37"/>
      <c r="O44" s="37"/>
      <c r="P44" s="38"/>
      <c r="Q44" s="39"/>
    </row>
    <row r="45" spans="2:17" ht="16.2" customHeight="1" x14ac:dyDescent="0.3">
      <c r="B45" s="17">
        <v>10</v>
      </c>
      <c r="C45" s="54">
        <v>48000</v>
      </c>
      <c r="D45" s="18" t="s">
        <v>95</v>
      </c>
      <c r="E45" s="54">
        <v>320</v>
      </c>
      <c r="F45" s="55">
        <f t="shared" si="7"/>
        <v>150</v>
      </c>
      <c r="G45" s="33">
        <v>5.258101851851852E-2</v>
      </c>
      <c r="H45" s="33">
        <v>0.44231481481481483</v>
      </c>
      <c r="I45" s="33">
        <v>0.4254398148148148</v>
      </c>
      <c r="J45" s="33">
        <v>0.13881944444444444</v>
      </c>
      <c r="K45" s="34">
        <v>3.2245370370370369E-2</v>
      </c>
      <c r="L45" s="33">
        <v>2.7743055555555559E-2</v>
      </c>
      <c r="M45" s="30" t="s">
        <v>71</v>
      </c>
      <c r="N45" s="37"/>
      <c r="O45" s="37"/>
      <c r="P45" s="38"/>
      <c r="Q45" s="39"/>
    </row>
    <row r="46" spans="2:17" x14ac:dyDescent="0.3">
      <c r="B46" s="21" t="s">
        <v>55</v>
      </c>
      <c r="C46" s="22">
        <f>SUM(C36:C45)</f>
        <v>354060</v>
      </c>
      <c r="D46" s="22"/>
      <c r="E46" s="22">
        <f>SUM(E36:E45)</f>
        <v>3347</v>
      </c>
      <c r="F46" s="22">
        <f>SUM(F36:F45)</f>
        <v>1050.0460829493088</v>
      </c>
      <c r="G46" s="24">
        <f>SUM(G36:G45)</f>
        <v>0.33101666666666668</v>
      </c>
      <c r="H46" s="25" t="s">
        <v>74</v>
      </c>
      <c r="I46" s="25" t="s">
        <v>75</v>
      </c>
      <c r="J46" s="25" t="s">
        <v>76</v>
      </c>
      <c r="K46" s="25">
        <f>SUM(K36:K45)</f>
        <v>0.27860682870370368</v>
      </c>
      <c r="L46" s="25">
        <f t="shared" ref="L46" si="8">SUM(L36:L45)</f>
        <v>0.27151493055555553</v>
      </c>
      <c r="M46" s="25" t="s">
        <v>77</v>
      </c>
      <c r="N46" s="40"/>
      <c r="O46" s="38"/>
      <c r="P46" s="38"/>
      <c r="Q46" s="38"/>
    </row>
    <row r="47" spans="2:17" x14ac:dyDescent="0.3">
      <c r="C47" s="36"/>
      <c r="D47" s="36"/>
      <c r="E47" s="157" t="s">
        <v>89</v>
      </c>
      <c r="F47" s="157"/>
      <c r="G47" s="57"/>
      <c r="H47" s="57"/>
      <c r="I47" s="57"/>
      <c r="J47" s="57"/>
      <c r="K47" s="57"/>
      <c r="L47" s="57"/>
      <c r="M47" s="57"/>
      <c r="N47" s="38"/>
      <c r="O47" s="38"/>
      <c r="P47" s="38"/>
    </row>
    <row r="48" spans="2:17" x14ac:dyDescent="0.3">
      <c r="F48" s="27"/>
      <c r="J48">
        <f>54-48</f>
        <v>6</v>
      </c>
      <c r="L48" s="38"/>
      <c r="M48" s="38"/>
      <c r="N48" s="38"/>
      <c r="O48" s="38"/>
    </row>
    <row r="49" spans="3:15" x14ac:dyDescent="0.3">
      <c r="F49" s="33"/>
      <c r="J49" s="35" t="s">
        <v>77</v>
      </c>
      <c r="L49" s="38"/>
      <c r="M49" s="38"/>
      <c r="N49" s="38"/>
      <c r="O49" s="38"/>
    </row>
    <row r="50" spans="3:15" x14ac:dyDescent="0.3">
      <c r="L50" s="38"/>
      <c r="M50" s="38"/>
      <c r="N50" s="38"/>
      <c r="O50" s="38"/>
    </row>
    <row r="51" spans="3:15" ht="28.8" x14ac:dyDescent="0.3">
      <c r="C51" s="44" t="s">
        <v>83</v>
      </c>
      <c r="D51" s="44" t="s">
        <v>79</v>
      </c>
    </row>
    <row r="52" spans="3:15" x14ac:dyDescent="0.3">
      <c r="C52" t="s">
        <v>8</v>
      </c>
      <c r="D52" s="46">
        <v>0.33101666666666668</v>
      </c>
      <c r="G52">
        <v>2902</v>
      </c>
    </row>
    <row r="53" spans="3:15" x14ac:dyDescent="0.3">
      <c r="C53" t="s">
        <v>11</v>
      </c>
      <c r="D53" s="46">
        <v>0.39090277777777777</v>
      </c>
      <c r="G53">
        <v>2606</v>
      </c>
    </row>
    <row r="54" spans="3:15" x14ac:dyDescent="0.3">
      <c r="C54" t="s">
        <v>12</v>
      </c>
      <c r="D54" s="46">
        <v>0.61548611111111107</v>
      </c>
      <c r="G54">
        <v>2995</v>
      </c>
    </row>
    <row r="55" spans="3:15" ht="28.8" x14ac:dyDescent="0.3">
      <c r="C55" s="45" t="s">
        <v>80</v>
      </c>
      <c r="D55" s="47">
        <v>0.3895717592592593</v>
      </c>
      <c r="G55">
        <v>0.38800000000000001</v>
      </c>
    </row>
    <row r="56" spans="3:15" x14ac:dyDescent="0.3">
      <c r="C56" t="s">
        <v>13</v>
      </c>
      <c r="D56" s="46">
        <v>0.27860682870370368</v>
      </c>
      <c r="G56">
        <v>0.51</v>
      </c>
    </row>
    <row r="57" spans="3:15" x14ac:dyDescent="0.3">
      <c r="C57" t="s">
        <v>16</v>
      </c>
      <c r="D57" s="46">
        <v>0.27151493055555553</v>
      </c>
      <c r="G57">
        <v>0.97199999999999998</v>
      </c>
    </row>
    <row r="58" spans="3:15" x14ac:dyDescent="0.3">
      <c r="C58" s="25" t="s">
        <v>57</v>
      </c>
      <c r="D58" s="25" t="s">
        <v>77</v>
      </c>
      <c r="G58">
        <v>1623</v>
      </c>
    </row>
    <row r="59" spans="3:15" x14ac:dyDescent="0.3">
      <c r="G59">
        <v>1486</v>
      </c>
    </row>
    <row r="60" spans="3:15" x14ac:dyDescent="0.3">
      <c r="G60">
        <v>1551</v>
      </c>
    </row>
    <row r="61" spans="3:15" ht="28.8" x14ac:dyDescent="0.3">
      <c r="C61" s="44" t="s">
        <v>82</v>
      </c>
      <c r="D61" s="44" t="s">
        <v>81</v>
      </c>
      <c r="G61">
        <v>2011</v>
      </c>
    </row>
    <row r="62" spans="3:15" x14ac:dyDescent="0.3">
      <c r="C62" t="s">
        <v>8</v>
      </c>
      <c r="D62" s="46">
        <v>0.1542361111111111</v>
      </c>
      <c r="G62" s="49">
        <f>AVERAGE(G52:G61)</f>
        <v>1517.587</v>
      </c>
      <c r="H62" s="49">
        <f>G62/9</f>
        <v>168.62077777777779</v>
      </c>
    </row>
    <row r="63" spans="3:15" x14ac:dyDescent="0.3">
      <c r="C63" t="s">
        <v>11</v>
      </c>
      <c r="D63" s="46">
        <v>0.75498946759259256</v>
      </c>
      <c r="G63" t="s">
        <v>86</v>
      </c>
    </row>
    <row r="64" spans="3:15" x14ac:dyDescent="0.3">
      <c r="C64" t="s">
        <v>80</v>
      </c>
      <c r="D64" s="48" t="s">
        <v>62</v>
      </c>
      <c r="G64" s="49">
        <f>G62*4000</f>
        <v>6070348</v>
      </c>
      <c r="H64" s="49">
        <f>H62*4000</f>
        <v>674483.11111111112</v>
      </c>
    </row>
    <row r="65" spans="3:4" x14ac:dyDescent="0.3">
      <c r="C65" t="s">
        <v>48</v>
      </c>
      <c r="D65" s="36" t="s">
        <v>58</v>
      </c>
    </row>
    <row r="66" spans="3:4" x14ac:dyDescent="0.3">
      <c r="C66" t="s">
        <v>43</v>
      </c>
      <c r="D66" s="36" t="s">
        <v>56</v>
      </c>
    </row>
    <row r="67" spans="3:4" x14ac:dyDescent="0.3">
      <c r="C67" t="s">
        <v>49</v>
      </c>
      <c r="D67" s="36" t="s">
        <v>59</v>
      </c>
    </row>
    <row r="68" spans="3:4" x14ac:dyDescent="0.3">
      <c r="C68" s="25" t="s">
        <v>57</v>
      </c>
      <c r="D68" s="25" t="s">
        <v>69</v>
      </c>
    </row>
    <row r="69" spans="3:4" x14ac:dyDescent="0.3">
      <c r="D69" s="36"/>
    </row>
    <row r="70" spans="3:4" x14ac:dyDescent="0.3">
      <c r="D70" s="36"/>
    </row>
    <row r="71" spans="3:4" ht="43.2" x14ac:dyDescent="0.3">
      <c r="C71" s="44" t="s">
        <v>84</v>
      </c>
      <c r="D71" s="44" t="s">
        <v>85</v>
      </c>
    </row>
    <row r="72" spans="3:4" x14ac:dyDescent="0.3">
      <c r="C72" t="s">
        <v>8</v>
      </c>
      <c r="D72" s="46">
        <v>0.10355821759259259</v>
      </c>
    </row>
    <row r="73" spans="3:4" x14ac:dyDescent="0.3">
      <c r="C73" t="s">
        <v>11</v>
      </c>
      <c r="D73" s="46">
        <v>0.93504004629629645</v>
      </c>
    </row>
    <row r="74" spans="3:4" x14ac:dyDescent="0.3">
      <c r="C74" t="s">
        <v>47</v>
      </c>
      <c r="D74" s="48" t="s">
        <v>62</v>
      </c>
    </row>
    <row r="75" spans="3:4" x14ac:dyDescent="0.3">
      <c r="C75" t="s">
        <v>13</v>
      </c>
      <c r="D75" s="46">
        <v>8.6898148148148155E-2</v>
      </c>
    </row>
    <row r="76" spans="3:4" x14ac:dyDescent="0.3">
      <c r="C76" t="s">
        <v>16</v>
      </c>
      <c r="D76" s="46">
        <v>0.2245486111111111</v>
      </c>
    </row>
    <row r="77" spans="3:4" x14ac:dyDescent="0.3">
      <c r="C77" s="25" t="s">
        <v>57</v>
      </c>
      <c r="D77" s="25" t="s">
        <v>78</v>
      </c>
    </row>
    <row r="78" spans="3:4" x14ac:dyDescent="0.3">
      <c r="D78" s="36"/>
    </row>
  </sheetData>
  <mergeCells count="22">
    <mergeCell ref="E47:F47"/>
    <mergeCell ref="B31:D31"/>
    <mergeCell ref="B32:C32"/>
    <mergeCell ref="L4:Q14"/>
    <mergeCell ref="D34:D35"/>
    <mergeCell ref="E34:E35"/>
    <mergeCell ref="B33:M33"/>
    <mergeCell ref="B34:B35"/>
    <mergeCell ref="C34:C35"/>
    <mergeCell ref="F34:F35"/>
    <mergeCell ref="G34:M34"/>
    <mergeCell ref="L3:N3"/>
    <mergeCell ref="C15:D15"/>
    <mergeCell ref="B17:I17"/>
    <mergeCell ref="B2:B3"/>
    <mergeCell ref="C2:C3"/>
    <mergeCell ref="D2:D3"/>
    <mergeCell ref="B1:K1"/>
    <mergeCell ref="E2:K2"/>
    <mergeCell ref="B18:B19"/>
    <mergeCell ref="C18:C19"/>
    <mergeCell ref="D18:I18"/>
  </mergeCells>
  <pageMargins left="0.7" right="0.7" top="0.75" bottom="0.75" header="0.3" footer="0.3"/>
  <pageSetup orientation="portrait" r:id="rId1"/>
  <ignoredErrors>
    <ignoredError sqref="M36 M37:M41 M44 I20:I29" formulaRange="1"/>
    <ignoredError sqref="L20:L29" 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Tablas DOCUMENTO</vt:lpstr>
      <vt:lpstr>Hoja1</vt:lpstr>
      <vt:lpstr>Tablas Objetivo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Owner</cp:lastModifiedBy>
  <cp:lastPrinted>2019-02-08T20:56:52Z</cp:lastPrinted>
  <dcterms:created xsi:type="dcterms:W3CDTF">2018-09-12T12:52:37Z</dcterms:created>
  <dcterms:modified xsi:type="dcterms:W3CDTF">2019-06-12T22:16:21Z</dcterms:modified>
</cp:coreProperties>
</file>